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Форма_1" sheetId="1" r:id="rId1"/>
  </sheets>
  <definedNames>
    <definedName name="_xlnm._FilterDatabase" localSheetId="0" hidden="1">Форма_1!$A$22:$AC$122</definedName>
  </definedNames>
  <calcPr calcId="152511"/>
</workbook>
</file>

<file path=xl/calcChain.xml><?xml version="1.0" encoding="utf-8"?>
<calcChain xmlns="http://schemas.openxmlformats.org/spreadsheetml/2006/main">
  <c r="P30" i="1" l="1"/>
  <c r="M30" i="1"/>
  <c r="K24" i="1"/>
  <c r="R114" i="1"/>
  <c r="R124" i="1"/>
  <c r="R123" i="1"/>
  <c r="P114" i="1"/>
  <c r="M114" i="1"/>
  <c r="K29" i="1"/>
  <c r="K30" i="1"/>
  <c r="K23" i="1"/>
  <c r="H30" i="1"/>
  <c r="H29" i="1"/>
  <c r="H23" i="1"/>
  <c r="E114" i="1"/>
  <c r="E30" i="1"/>
  <c r="E29" i="1"/>
  <c r="E23" i="1"/>
  <c r="D30" i="1"/>
  <c r="D114" i="1"/>
  <c r="AA101" i="1"/>
  <c r="X101" i="1"/>
  <c r="Q101" i="1"/>
  <c r="P101" i="1"/>
  <c r="O101" i="1"/>
  <c r="M101" i="1" s="1"/>
  <c r="N101" i="1"/>
  <c r="L101" i="1"/>
  <c r="AB101" i="1" s="1"/>
  <c r="K101" i="1"/>
  <c r="Z101" i="1" s="1"/>
  <c r="J101" i="1"/>
  <c r="I101" i="1"/>
  <c r="V101" i="1" s="1"/>
  <c r="G101" i="1"/>
  <c r="R101" i="1" s="1"/>
  <c r="F101" i="1"/>
  <c r="E101" i="1"/>
  <c r="W101" i="1" l="1"/>
  <c r="H101" i="1"/>
  <c r="U101" i="1"/>
  <c r="Y101" i="1"/>
  <c r="T101" i="1" l="1"/>
  <c r="S101" i="1"/>
  <c r="D101" i="1"/>
  <c r="H103" i="1" l="1"/>
  <c r="T103" i="1" s="1"/>
  <c r="G103" i="1"/>
  <c r="M103" i="1"/>
  <c r="AB103" i="1"/>
  <c r="AA103" i="1"/>
  <c r="Z103" i="1"/>
  <c r="Y103" i="1"/>
  <c r="X103" i="1"/>
  <c r="W103" i="1"/>
  <c r="V103" i="1"/>
  <c r="U103" i="1"/>
  <c r="AB102" i="1"/>
  <c r="AA102" i="1"/>
  <c r="Z102" i="1"/>
  <c r="Y102" i="1"/>
  <c r="X102" i="1"/>
  <c r="W102" i="1"/>
  <c r="V102" i="1"/>
  <c r="U102" i="1"/>
  <c r="M102" i="1"/>
  <c r="H102" i="1"/>
  <c r="T102" i="1" s="1"/>
  <c r="G102" i="1"/>
  <c r="R102" i="1" l="1"/>
  <c r="S102" i="1"/>
  <c r="R103" i="1"/>
  <c r="S103" i="1"/>
  <c r="L43" i="1" l="1"/>
  <c r="K43" i="1"/>
  <c r="J43" i="1"/>
  <c r="I43" i="1"/>
  <c r="F43" i="1"/>
  <c r="E43" i="1"/>
  <c r="D43" i="1"/>
  <c r="P43" i="1"/>
  <c r="AB113" i="1" l="1"/>
  <c r="AB112" i="1"/>
  <c r="AB111" i="1"/>
  <c r="AB110" i="1"/>
  <c r="AB108" i="1"/>
  <c r="AB107" i="1"/>
  <c r="AB105" i="1"/>
  <c r="AB100" i="1"/>
  <c r="AB99" i="1"/>
  <c r="AB96" i="1"/>
  <c r="AB95" i="1"/>
  <c r="AB94" i="1"/>
  <c r="AB93" i="1"/>
  <c r="AB92" i="1"/>
  <c r="AB91" i="1"/>
  <c r="AB90" i="1"/>
  <c r="AB89" i="1"/>
  <c r="AB87" i="1"/>
  <c r="AB86" i="1"/>
  <c r="AB84" i="1"/>
  <c r="AB83" i="1"/>
  <c r="AB82" i="1"/>
  <c r="AB79" i="1"/>
  <c r="AB78" i="1"/>
  <c r="AB77" i="1"/>
  <c r="AB76" i="1"/>
  <c r="AB74" i="1"/>
  <c r="AB73" i="1"/>
  <c r="AB72" i="1"/>
  <c r="AB71" i="1"/>
  <c r="AB67" i="1"/>
  <c r="AB66" i="1"/>
  <c r="AB65" i="1"/>
  <c r="AB64" i="1"/>
  <c r="AB63" i="1"/>
  <c r="AB62" i="1"/>
  <c r="AB60" i="1"/>
  <c r="AB59" i="1"/>
  <c r="AB58" i="1"/>
  <c r="AB55" i="1"/>
  <c r="AB54" i="1"/>
  <c r="AB53" i="1"/>
  <c r="AB52" i="1"/>
  <c r="AB51" i="1"/>
  <c r="AB45" i="1"/>
  <c r="AB44" i="1"/>
  <c r="AB42" i="1"/>
  <c r="AB41" i="1"/>
  <c r="AB40" i="1"/>
  <c r="AB39" i="1"/>
  <c r="AB37" i="1"/>
  <c r="AB34" i="1"/>
  <c r="AA113" i="1"/>
  <c r="AA112" i="1"/>
  <c r="AA111" i="1"/>
  <c r="AA110" i="1"/>
  <c r="AA108" i="1"/>
  <c r="AA107" i="1"/>
  <c r="AA105" i="1"/>
  <c r="AA100" i="1"/>
  <c r="AA99" i="1"/>
  <c r="AA96" i="1"/>
  <c r="AA95" i="1"/>
  <c r="AA94" i="1"/>
  <c r="AA93" i="1"/>
  <c r="AA92" i="1"/>
  <c r="AA91" i="1"/>
  <c r="AA90" i="1"/>
  <c r="AA89" i="1"/>
  <c r="AA87" i="1"/>
  <c r="AA86" i="1"/>
  <c r="AA84" i="1"/>
  <c r="AA83" i="1"/>
  <c r="AA82" i="1"/>
  <c r="AA79" i="1"/>
  <c r="AA78" i="1"/>
  <c r="AA77" i="1"/>
  <c r="AA76" i="1"/>
  <c r="AA74" i="1"/>
  <c r="AA73" i="1"/>
  <c r="AA72" i="1"/>
  <c r="AA71" i="1"/>
  <c r="AA67" i="1"/>
  <c r="AA66" i="1"/>
  <c r="AA65" i="1"/>
  <c r="AA64" i="1"/>
  <c r="AA63" i="1"/>
  <c r="AA62" i="1"/>
  <c r="AA60" i="1"/>
  <c r="AA59" i="1"/>
  <c r="AA58" i="1"/>
  <c r="AA55" i="1"/>
  <c r="AA54" i="1"/>
  <c r="AA53" i="1"/>
  <c r="AA52" i="1"/>
  <c r="AA51" i="1"/>
  <c r="AA45" i="1"/>
  <c r="AA44" i="1"/>
  <c r="AA42" i="1"/>
  <c r="AA41" i="1"/>
  <c r="AA40" i="1"/>
  <c r="AA39" i="1"/>
  <c r="AA37" i="1"/>
  <c r="AA34" i="1"/>
  <c r="Z113" i="1"/>
  <c r="Z112" i="1"/>
  <c r="Z111" i="1"/>
  <c r="Z110" i="1"/>
  <c r="Z108" i="1"/>
  <c r="Z107" i="1"/>
  <c r="Z105" i="1"/>
  <c r="Z100" i="1"/>
  <c r="Z99" i="1"/>
  <c r="Z96" i="1"/>
  <c r="Z95" i="1"/>
  <c r="Z94" i="1"/>
  <c r="Z93" i="1"/>
  <c r="Z92" i="1"/>
  <c r="Z91" i="1"/>
  <c r="Z90" i="1"/>
  <c r="Z89" i="1"/>
  <c r="Z87" i="1"/>
  <c r="Z86" i="1"/>
  <c r="Z84" i="1"/>
  <c r="Z83" i="1"/>
  <c r="Z82" i="1"/>
  <c r="Z79" i="1"/>
  <c r="Z78" i="1"/>
  <c r="Z77" i="1"/>
  <c r="Z76" i="1"/>
  <c r="Z74" i="1"/>
  <c r="Z73" i="1"/>
  <c r="Z72" i="1"/>
  <c r="Z71" i="1"/>
  <c r="Z67" i="1"/>
  <c r="Z66" i="1"/>
  <c r="Z65" i="1"/>
  <c r="Z64" i="1"/>
  <c r="Z63" i="1"/>
  <c r="Z62" i="1"/>
  <c r="Z60" i="1"/>
  <c r="Z59" i="1"/>
  <c r="Z58" i="1"/>
  <c r="Z55" i="1"/>
  <c r="Z54" i="1"/>
  <c r="Z53" i="1"/>
  <c r="Z52" i="1"/>
  <c r="Z51" i="1"/>
  <c r="Z45" i="1"/>
  <c r="Z44" i="1"/>
  <c r="Z42" i="1"/>
  <c r="Z41" i="1"/>
  <c r="Z40" i="1"/>
  <c r="Z39" i="1"/>
  <c r="Z37" i="1"/>
  <c r="Z34" i="1"/>
  <c r="Y113" i="1"/>
  <c r="Y112" i="1"/>
  <c r="Y111" i="1"/>
  <c r="Y110" i="1"/>
  <c r="Y108" i="1"/>
  <c r="Y107" i="1"/>
  <c r="Y105" i="1"/>
  <c r="Y100" i="1"/>
  <c r="Y99" i="1"/>
  <c r="Y96" i="1"/>
  <c r="Y95" i="1"/>
  <c r="Y94" i="1"/>
  <c r="Y93" i="1"/>
  <c r="Y92" i="1"/>
  <c r="Y91" i="1"/>
  <c r="Y90" i="1"/>
  <c r="Y89" i="1"/>
  <c r="Y87" i="1"/>
  <c r="Y86" i="1"/>
  <c r="Y84" i="1"/>
  <c r="Y83" i="1"/>
  <c r="Y82" i="1"/>
  <c r="Y79" i="1"/>
  <c r="Y78" i="1"/>
  <c r="Y77" i="1"/>
  <c r="Y76" i="1"/>
  <c r="Y74" i="1"/>
  <c r="Y73" i="1"/>
  <c r="Y72" i="1"/>
  <c r="Y71" i="1"/>
  <c r="Y67" i="1"/>
  <c r="Y66" i="1"/>
  <c r="Y65" i="1"/>
  <c r="Y64" i="1"/>
  <c r="Y63" i="1"/>
  <c r="Y62" i="1"/>
  <c r="Y60" i="1"/>
  <c r="Y59" i="1"/>
  <c r="Y58" i="1"/>
  <c r="Y55" i="1"/>
  <c r="Y54" i="1"/>
  <c r="Y53" i="1"/>
  <c r="Y52" i="1"/>
  <c r="Y51" i="1"/>
  <c r="Y45" i="1"/>
  <c r="Y44" i="1"/>
  <c r="Y42" i="1"/>
  <c r="Y41" i="1"/>
  <c r="Y40" i="1"/>
  <c r="Y39" i="1"/>
  <c r="Y37" i="1"/>
  <c r="Y34" i="1"/>
  <c r="X113" i="1"/>
  <c r="X112" i="1"/>
  <c r="X111" i="1"/>
  <c r="X110" i="1"/>
  <c r="X108" i="1"/>
  <c r="X107" i="1"/>
  <c r="X105" i="1"/>
  <c r="X100" i="1"/>
  <c r="X99" i="1"/>
  <c r="X96" i="1"/>
  <c r="X95" i="1"/>
  <c r="X94" i="1"/>
  <c r="X93" i="1"/>
  <c r="X92" i="1"/>
  <c r="X91" i="1"/>
  <c r="X90" i="1"/>
  <c r="X89" i="1"/>
  <c r="X87" i="1"/>
  <c r="X86" i="1"/>
  <c r="X84" i="1"/>
  <c r="X83" i="1"/>
  <c r="X82" i="1"/>
  <c r="X79" i="1"/>
  <c r="X78" i="1"/>
  <c r="X77" i="1"/>
  <c r="X76" i="1"/>
  <c r="X74" i="1"/>
  <c r="X73" i="1"/>
  <c r="X72" i="1"/>
  <c r="X71" i="1"/>
  <c r="X67" i="1"/>
  <c r="X66" i="1"/>
  <c r="X65" i="1"/>
  <c r="X64" i="1"/>
  <c r="X63" i="1"/>
  <c r="X62" i="1"/>
  <c r="X60" i="1"/>
  <c r="X59" i="1"/>
  <c r="X58" i="1"/>
  <c r="X55" i="1"/>
  <c r="X54" i="1"/>
  <c r="X53" i="1"/>
  <c r="X52" i="1"/>
  <c r="X51" i="1"/>
  <c r="X45" i="1"/>
  <c r="X44" i="1"/>
  <c r="X42" i="1"/>
  <c r="X41" i="1"/>
  <c r="X40" i="1"/>
  <c r="X39" i="1"/>
  <c r="X37" i="1"/>
  <c r="X34" i="1"/>
  <c r="W113" i="1"/>
  <c r="W112" i="1"/>
  <c r="W111" i="1"/>
  <c r="W110" i="1"/>
  <c r="W108" i="1"/>
  <c r="W107" i="1"/>
  <c r="W105" i="1"/>
  <c r="W100" i="1"/>
  <c r="W99" i="1"/>
  <c r="W96" i="1"/>
  <c r="W95" i="1"/>
  <c r="W94" i="1"/>
  <c r="W93" i="1"/>
  <c r="W92" i="1"/>
  <c r="W91" i="1"/>
  <c r="W90" i="1"/>
  <c r="W89" i="1"/>
  <c r="W87" i="1"/>
  <c r="W86" i="1"/>
  <c r="W84" i="1"/>
  <c r="W83" i="1"/>
  <c r="W82" i="1"/>
  <c r="W79" i="1"/>
  <c r="W78" i="1"/>
  <c r="W77" i="1"/>
  <c r="W76" i="1"/>
  <c r="W74" i="1"/>
  <c r="W73" i="1"/>
  <c r="W72" i="1"/>
  <c r="W71" i="1"/>
  <c r="W67" i="1"/>
  <c r="W66" i="1"/>
  <c r="W65" i="1"/>
  <c r="W64" i="1"/>
  <c r="W63" i="1"/>
  <c r="W62" i="1"/>
  <c r="W60" i="1"/>
  <c r="W59" i="1"/>
  <c r="W58" i="1"/>
  <c r="W55" i="1"/>
  <c r="W54" i="1"/>
  <c r="W53" i="1"/>
  <c r="W52" i="1"/>
  <c r="W51" i="1"/>
  <c r="W45" i="1"/>
  <c r="W44" i="1"/>
  <c r="W42" i="1"/>
  <c r="W41" i="1"/>
  <c r="W40" i="1"/>
  <c r="W39" i="1"/>
  <c r="W37" i="1"/>
  <c r="W34" i="1"/>
  <c r="V113" i="1"/>
  <c r="V112" i="1"/>
  <c r="V111" i="1"/>
  <c r="V110" i="1"/>
  <c r="V108" i="1"/>
  <c r="V107" i="1"/>
  <c r="V105" i="1"/>
  <c r="V100" i="1"/>
  <c r="V99" i="1"/>
  <c r="V96" i="1"/>
  <c r="V95" i="1"/>
  <c r="V94" i="1"/>
  <c r="V93" i="1"/>
  <c r="V92" i="1"/>
  <c r="V91" i="1"/>
  <c r="V90" i="1"/>
  <c r="V89" i="1"/>
  <c r="V87" i="1"/>
  <c r="V86" i="1"/>
  <c r="V84" i="1"/>
  <c r="V83" i="1"/>
  <c r="V82" i="1"/>
  <c r="V79" i="1"/>
  <c r="V78" i="1"/>
  <c r="V77" i="1"/>
  <c r="V76" i="1"/>
  <c r="V74" i="1"/>
  <c r="V73" i="1"/>
  <c r="V72" i="1"/>
  <c r="V71" i="1"/>
  <c r="V67" i="1"/>
  <c r="V66" i="1"/>
  <c r="V65" i="1"/>
  <c r="V64" i="1"/>
  <c r="V63" i="1"/>
  <c r="V62" i="1"/>
  <c r="V60" i="1"/>
  <c r="V59" i="1"/>
  <c r="V58" i="1"/>
  <c r="V55" i="1"/>
  <c r="V54" i="1"/>
  <c r="V53" i="1"/>
  <c r="V52" i="1"/>
  <c r="V51" i="1"/>
  <c r="V45" i="1"/>
  <c r="V44" i="1"/>
  <c r="V42" i="1"/>
  <c r="V41" i="1"/>
  <c r="V40" i="1"/>
  <c r="V39" i="1"/>
  <c r="V37" i="1"/>
  <c r="V34" i="1"/>
  <c r="U113" i="1"/>
  <c r="U112" i="1"/>
  <c r="U111" i="1"/>
  <c r="U110" i="1"/>
  <c r="U108" i="1"/>
  <c r="U107" i="1"/>
  <c r="U105" i="1"/>
  <c r="U100" i="1"/>
  <c r="U99" i="1"/>
  <c r="U96" i="1"/>
  <c r="U95" i="1"/>
  <c r="U94" i="1"/>
  <c r="U93" i="1"/>
  <c r="U92" i="1"/>
  <c r="U91" i="1"/>
  <c r="U90" i="1"/>
  <c r="U89" i="1"/>
  <c r="U87" i="1"/>
  <c r="U86" i="1"/>
  <c r="U84" i="1"/>
  <c r="U83" i="1"/>
  <c r="U82" i="1"/>
  <c r="U79" i="1"/>
  <c r="U78" i="1"/>
  <c r="U77" i="1"/>
  <c r="U76" i="1"/>
  <c r="U74" i="1"/>
  <c r="U73" i="1"/>
  <c r="U72" i="1"/>
  <c r="U71" i="1"/>
  <c r="U67" i="1"/>
  <c r="U66" i="1"/>
  <c r="U65" i="1"/>
  <c r="U64" i="1"/>
  <c r="U63" i="1"/>
  <c r="U62" i="1"/>
  <c r="U60" i="1"/>
  <c r="U59" i="1"/>
  <c r="U58" i="1"/>
  <c r="U55" i="1"/>
  <c r="U54" i="1"/>
  <c r="U53" i="1"/>
  <c r="U52" i="1"/>
  <c r="U51" i="1"/>
  <c r="U45" i="1"/>
  <c r="U44" i="1"/>
  <c r="U42" i="1"/>
  <c r="U41" i="1"/>
  <c r="U40" i="1"/>
  <c r="U39" i="1"/>
  <c r="U37" i="1"/>
  <c r="U34" i="1"/>
  <c r="M108" i="1" l="1"/>
  <c r="H108" i="1"/>
  <c r="G108" i="1"/>
  <c r="R108" i="1" l="1"/>
  <c r="S108" i="1"/>
  <c r="T108" i="1"/>
  <c r="N61" i="1"/>
  <c r="O61" i="1"/>
  <c r="P61" i="1"/>
  <c r="Q61" i="1"/>
  <c r="G122" i="1" l="1"/>
  <c r="G120" i="1"/>
  <c r="G117" i="1"/>
  <c r="G121" i="1"/>
  <c r="G100" i="1"/>
  <c r="G99" i="1"/>
  <c r="G86" i="1"/>
  <c r="G78" i="1"/>
  <c r="G79" i="1"/>
  <c r="G76" i="1"/>
  <c r="G71" i="1"/>
  <c r="G119" i="1"/>
  <c r="G118" i="1"/>
  <c r="G116" i="1"/>
  <c r="G115" i="1"/>
  <c r="G113" i="1"/>
  <c r="G112" i="1"/>
  <c r="G111" i="1"/>
  <c r="G110" i="1"/>
  <c r="G107" i="1"/>
  <c r="G105" i="1"/>
  <c r="G96" i="1"/>
  <c r="G95" i="1"/>
  <c r="G94" i="1"/>
  <c r="G93" i="1"/>
  <c r="G92" i="1"/>
  <c r="G91" i="1"/>
  <c r="G90" i="1"/>
  <c r="G89" i="1"/>
  <c r="G87" i="1"/>
  <c r="G84" i="1"/>
  <c r="G83" i="1"/>
  <c r="G82" i="1"/>
  <c r="G77" i="1"/>
  <c r="G74" i="1"/>
  <c r="G73" i="1"/>
  <c r="G72" i="1"/>
  <c r="G67" i="1"/>
  <c r="G66" i="1"/>
  <c r="G64" i="1"/>
  <c r="G63" i="1"/>
  <c r="G62" i="1"/>
  <c r="G60" i="1"/>
  <c r="G59" i="1"/>
  <c r="G58" i="1"/>
  <c r="G55" i="1"/>
  <c r="G54" i="1"/>
  <c r="G53" i="1"/>
  <c r="G52" i="1"/>
  <c r="G51" i="1"/>
  <c r="G45" i="1"/>
  <c r="G44" i="1"/>
  <c r="G42" i="1"/>
  <c r="G41" i="1"/>
  <c r="G40" i="1"/>
  <c r="G39" i="1"/>
  <c r="G37" i="1"/>
  <c r="G34" i="1"/>
  <c r="G65" i="1"/>
  <c r="AB122" i="1" l="1"/>
  <c r="AA122" i="1"/>
  <c r="Z122" i="1"/>
  <c r="Y122" i="1"/>
  <c r="X122" i="1"/>
  <c r="W122" i="1"/>
  <c r="V122" i="1"/>
  <c r="U122" i="1"/>
  <c r="AB121" i="1"/>
  <c r="AA121" i="1"/>
  <c r="Z121" i="1"/>
  <c r="Y121" i="1"/>
  <c r="X121" i="1"/>
  <c r="W121" i="1"/>
  <c r="V121" i="1"/>
  <c r="U121" i="1"/>
  <c r="AB120" i="1"/>
  <c r="AA120" i="1"/>
  <c r="Z120" i="1"/>
  <c r="Y120" i="1"/>
  <c r="X120" i="1"/>
  <c r="W120" i="1"/>
  <c r="V120" i="1"/>
  <c r="U120" i="1"/>
  <c r="AB119" i="1"/>
  <c r="AA119" i="1"/>
  <c r="Z119" i="1"/>
  <c r="Y119" i="1"/>
  <c r="X119" i="1"/>
  <c r="W119" i="1"/>
  <c r="V119" i="1"/>
  <c r="U119" i="1"/>
  <c r="AB118" i="1"/>
  <c r="AA118" i="1"/>
  <c r="Z118" i="1"/>
  <c r="Y118" i="1"/>
  <c r="X118" i="1"/>
  <c r="W118" i="1"/>
  <c r="V118" i="1"/>
  <c r="U118" i="1"/>
  <c r="AB117" i="1"/>
  <c r="AA117" i="1"/>
  <c r="Z117" i="1"/>
  <c r="Y117" i="1"/>
  <c r="X117" i="1"/>
  <c r="W117" i="1"/>
  <c r="V117" i="1"/>
  <c r="U117" i="1"/>
  <c r="AB116" i="1"/>
  <c r="AA116" i="1"/>
  <c r="Z116" i="1"/>
  <c r="Y116" i="1"/>
  <c r="X116" i="1"/>
  <c r="W116" i="1"/>
  <c r="V116" i="1"/>
  <c r="U116" i="1"/>
  <c r="AB115" i="1"/>
  <c r="AA115" i="1"/>
  <c r="Z115" i="1"/>
  <c r="Y115" i="1"/>
  <c r="X115" i="1"/>
  <c r="W115" i="1"/>
  <c r="V115" i="1"/>
  <c r="U115" i="1"/>
  <c r="M122" i="1"/>
  <c r="R122" i="1" s="1"/>
  <c r="M121" i="1"/>
  <c r="R121" i="1" s="1"/>
  <c r="M120" i="1"/>
  <c r="R120" i="1" s="1"/>
  <c r="M119" i="1"/>
  <c r="R119" i="1" s="1"/>
  <c r="M118" i="1"/>
  <c r="R118" i="1" s="1"/>
  <c r="M117" i="1"/>
  <c r="R117" i="1" s="1"/>
  <c r="M116" i="1"/>
  <c r="R116" i="1" s="1"/>
  <c r="M115" i="1"/>
  <c r="R115" i="1" s="1"/>
  <c r="M113" i="1"/>
  <c r="R113" i="1" s="1"/>
  <c r="M112" i="1"/>
  <c r="R112" i="1" s="1"/>
  <c r="M111" i="1"/>
  <c r="R111" i="1" s="1"/>
  <c r="M110" i="1"/>
  <c r="R110" i="1" s="1"/>
  <c r="M107" i="1"/>
  <c r="R107" i="1" s="1"/>
  <c r="M105" i="1"/>
  <c r="R105" i="1" s="1"/>
  <c r="M100" i="1"/>
  <c r="R100" i="1" s="1"/>
  <c r="M99" i="1"/>
  <c r="R99" i="1" s="1"/>
  <c r="M96" i="1"/>
  <c r="M95" i="1"/>
  <c r="M94" i="1"/>
  <c r="R94" i="1" s="1"/>
  <c r="M93" i="1"/>
  <c r="R93" i="1" s="1"/>
  <c r="M92" i="1"/>
  <c r="M91" i="1"/>
  <c r="M90" i="1"/>
  <c r="R90" i="1" s="1"/>
  <c r="M89" i="1"/>
  <c r="R89" i="1" s="1"/>
  <c r="M87" i="1"/>
  <c r="R87" i="1" s="1"/>
  <c r="M86" i="1"/>
  <c r="R86" i="1" s="1"/>
  <c r="M84" i="1"/>
  <c r="R84" i="1" s="1"/>
  <c r="M83" i="1"/>
  <c r="R83" i="1" s="1"/>
  <c r="M82" i="1"/>
  <c r="R82" i="1" s="1"/>
  <c r="M79" i="1"/>
  <c r="R79" i="1" s="1"/>
  <c r="M78" i="1"/>
  <c r="R78" i="1" s="1"/>
  <c r="M77" i="1"/>
  <c r="R77" i="1" s="1"/>
  <c r="M76" i="1"/>
  <c r="R76" i="1" s="1"/>
  <c r="M74" i="1"/>
  <c r="R74" i="1" s="1"/>
  <c r="M73" i="1"/>
  <c r="R73" i="1" s="1"/>
  <c r="M72" i="1"/>
  <c r="R72" i="1" s="1"/>
  <c r="M71" i="1"/>
  <c r="R71" i="1" s="1"/>
  <c r="M67" i="1"/>
  <c r="R67" i="1" s="1"/>
  <c r="M66" i="1"/>
  <c r="R66" i="1" s="1"/>
  <c r="M65" i="1"/>
  <c r="R65" i="1" s="1"/>
  <c r="M64" i="1"/>
  <c r="R64" i="1" s="1"/>
  <c r="M63" i="1"/>
  <c r="R63" i="1" s="1"/>
  <c r="M62" i="1"/>
  <c r="R62" i="1" s="1"/>
  <c r="M61" i="1"/>
  <c r="M60" i="1"/>
  <c r="R60" i="1" s="1"/>
  <c r="M59" i="1"/>
  <c r="R59" i="1" s="1"/>
  <c r="M58" i="1"/>
  <c r="R58" i="1" s="1"/>
  <c r="M55" i="1"/>
  <c r="M54" i="1"/>
  <c r="R54" i="1" s="1"/>
  <c r="M53" i="1"/>
  <c r="R53" i="1" s="1"/>
  <c r="M52" i="1"/>
  <c r="M51" i="1"/>
  <c r="R51" i="1" s="1"/>
  <c r="M45" i="1"/>
  <c r="M44" i="1"/>
  <c r="R44" i="1" s="1"/>
  <c r="M42" i="1"/>
  <c r="R42" i="1" s="1"/>
  <c r="M41" i="1"/>
  <c r="R41" i="1" s="1"/>
  <c r="M40" i="1"/>
  <c r="R40" i="1" s="1"/>
  <c r="M39" i="1"/>
  <c r="R39" i="1" s="1"/>
  <c r="M37" i="1"/>
  <c r="R37" i="1" s="1"/>
  <c r="M34" i="1"/>
  <c r="R34" i="1" s="1"/>
  <c r="H122" i="1"/>
  <c r="T122" i="1" s="1"/>
  <c r="H121" i="1"/>
  <c r="T121" i="1" s="1"/>
  <c r="H120" i="1"/>
  <c r="T120" i="1" s="1"/>
  <c r="H119" i="1"/>
  <c r="H118" i="1"/>
  <c r="T118" i="1" s="1"/>
  <c r="H117" i="1"/>
  <c r="T117" i="1" s="1"/>
  <c r="T116" i="1"/>
  <c r="T115" i="1"/>
  <c r="H113" i="1"/>
  <c r="H112" i="1"/>
  <c r="H111" i="1"/>
  <c r="H110" i="1"/>
  <c r="H107" i="1"/>
  <c r="H105" i="1"/>
  <c r="H100" i="1"/>
  <c r="H99" i="1"/>
  <c r="H96" i="1"/>
  <c r="H95" i="1"/>
  <c r="H94" i="1"/>
  <c r="H93" i="1"/>
  <c r="H92" i="1"/>
  <c r="H91" i="1"/>
  <c r="H90" i="1"/>
  <c r="H89" i="1"/>
  <c r="H87" i="1"/>
  <c r="H86" i="1"/>
  <c r="H84" i="1"/>
  <c r="H83" i="1"/>
  <c r="H82" i="1"/>
  <c r="H79" i="1"/>
  <c r="H78" i="1"/>
  <c r="H77" i="1"/>
  <c r="H76" i="1"/>
  <c r="H74" i="1"/>
  <c r="H73" i="1"/>
  <c r="H72" i="1"/>
  <c r="H71" i="1"/>
  <c r="H67" i="1"/>
  <c r="H66" i="1"/>
  <c r="H65" i="1"/>
  <c r="H64" i="1"/>
  <c r="H63" i="1"/>
  <c r="H62" i="1"/>
  <c r="H60" i="1"/>
  <c r="H59" i="1"/>
  <c r="H58" i="1"/>
  <c r="H55" i="1"/>
  <c r="H54" i="1"/>
  <c r="H53" i="1"/>
  <c r="H52" i="1"/>
  <c r="H51" i="1"/>
  <c r="H45" i="1"/>
  <c r="H44" i="1"/>
  <c r="H42" i="1"/>
  <c r="H41" i="1"/>
  <c r="H40" i="1"/>
  <c r="H39" i="1"/>
  <c r="H37" i="1"/>
  <c r="H34" i="1"/>
  <c r="Q114" i="1"/>
  <c r="Q29" i="1" s="1"/>
  <c r="P29" i="1"/>
  <c r="O114" i="1"/>
  <c r="O29" i="1" s="1"/>
  <c r="N114" i="1"/>
  <c r="N29" i="1" s="1"/>
  <c r="Q109" i="1"/>
  <c r="Q27" i="1" s="1"/>
  <c r="P109" i="1"/>
  <c r="P27" i="1" s="1"/>
  <c r="O109" i="1"/>
  <c r="O27" i="1" s="1"/>
  <c r="N109" i="1"/>
  <c r="N27" i="1" s="1"/>
  <c r="Q106" i="1"/>
  <c r="Q104" i="1" s="1"/>
  <c r="Q26" i="1" s="1"/>
  <c r="P106" i="1"/>
  <c r="P104" i="1" s="1"/>
  <c r="P26" i="1" s="1"/>
  <c r="O106" i="1"/>
  <c r="O104" i="1" s="1"/>
  <c r="O26" i="1" s="1"/>
  <c r="N106" i="1"/>
  <c r="N104" i="1" s="1"/>
  <c r="N26" i="1" s="1"/>
  <c r="Q98" i="1"/>
  <c r="P98" i="1"/>
  <c r="O98" i="1"/>
  <c r="N98" i="1"/>
  <c r="Q88" i="1"/>
  <c r="P88" i="1"/>
  <c r="O88" i="1"/>
  <c r="N88" i="1"/>
  <c r="Q85" i="1"/>
  <c r="P85" i="1"/>
  <c r="O85" i="1"/>
  <c r="N85" i="1"/>
  <c r="Q81" i="1"/>
  <c r="P81" i="1"/>
  <c r="O81" i="1"/>
  <c r="N81" i="1"/>
  <c r="Q75" i="1"/>
  <c r="P75" i="1"/>
  <c r="O75" i="1"/>
  <c r="N75" i="1"/>
  <c r="Q70" i="1"/>
  <c r="P70" i="1"/>
  <c r="O70" i="1"/>
  <c r="N70" i="1"/>
  <c r="Q57" i="1"/>
  <c r="Q56" i="1" s="1"/>
  <c r="P57" i="1"/>
  <c r="P56" i="1" s="1"/>
  <c r="O57" i="1"/>
  <c r="O56" i="1" s="1"/>
  <c r="N57" i="1"/>
  <c r="N56" i="1" s="1"/>
  <c r="Q43" i="1"/>
  <c r="O43" i="1"/>
  <c r="N43" i="1"/>
  <c r="Q38" i="1"/>
  <c r="P38" i="1"/>
  <c r="O38" i="1"/>
  <c r="N38" i="1"/>
  <c r="Q36" i="1"/>
  <c r="P36" i="1"/>
  <c r="O36" i="1"/>
  <c r="N36" i="1"/>
  <c r="Q33" i="1"/>
  <c r="P33" i="1"/>
  <c r="O33" i="1"/>
  <c r="N33" i="1"/>
  <c r="Q28" i="1"/>
  <c r="P28" i="1"/>
  <c r="O28" i="1"/>
  <c r="N28" i="1"/>
  <c r="L114" i="1"/>
  <c r="J114" i="1"/>
  <c r="I114" i="1"/>
  <c r="I29" i="1" s="1"/>
  <c r="L109" i="1"/>
  <c r="K109" i="1"/>
  <c r="J109" i="1"/>
  <c r="I109" i="1"/>
  <c r="I27" i="1" s="1"/>
  <c r="L106" i="1"/>
  <c r="K106" i="1"/>
  <c r="J106" i="1"/>
  <c r="I106" i="1"/>
  <c r="L98" i="1"/>
  <c r="K98" i="1"/>
  <c r="J98" i="1"/>
  <c r="I98" i="1"/>
  <c r="L88" i="1"/>
  <c r="K88" i="1"/>
  <c r="J88" i="1"/>
  <c r="I88" i="1"/>
  <c r="L85" i="1"/>
  <c r="K85" i="1"/>
  <c r="J85" i="1"/>
  <c r="I85" i="1"/>
  <c r="L81" i="1"/>
  <c r="K81" i="1"/>
  <c r="J81" i="1"/>
  <c r="I81" i="1"/>
  <c r="L75" i="1"/>
  <c r="K75" i="1"/>
  <c r="J75" i="1"/>
  <c r="I75" i="1"/>
  <c r="L70" i="1"/>
  <c r="K70" i="1"/>
  <c r="J70" i="1"/>
  <c r="I70" i="1"/>
  <c r="L61" i="1"/>
  <c r="K61" i="1"/>
  <c r="J61" i="1"/>
  <c r="I61" i="1"/>
  <c r="L57" i="1"/>
  <c r="K57" i="1"/>
  <c r="J57" i="1"/>
  <c r="I57" i="1"/>
  <c r="L38" i="1"/>
  <c r="K38" i="1"/>
  <c r="J38" i="1"/>
  <c r="I38" i="1"/>
  <c r="L36" i="1"/>
  <c r="K36" i="1"/>
  <c r="J36" i="1"/>
  <c r="I36" i="1"/>
  <c r="L33" i="1"/>
  <c r="K33" i="1"/>
  <c r="J33" i="1"/>
  <c r="I33" i="1"/>
  <c r="L28" i="1"/>
  <c r="K28" i="1"/>
  <c r="J28" i="1"/>
  <c r="I28" i="1"/>
  <c r="F114" i="1"/>
  <c r="F109" i="1"/>
  <c r="E109" i="1"/>
  <c r="E27" i="1" s="1"/>
  <c r="F106" i="1"/>
  <c r="E106" i="1"/>
  <c r="E104" i="1" s="1"/>
  <c r="E26" i="1" s="1"/>
  <c r="F98" i="1"/>
  <c r="E98" i="1"/>
  <c r="F88" i="1"/>
  <c r="E88" i="1"/>
  <c r="F85" i="1"/>
  <c r="E85" i="1"/>
  <c r="F81" i="1"/>
  <c r="E81" i="1"/>
  <c r="F75" i="1"/>
  <c r="E75" i="1"/>
  <c r="F70" i="1"/>
  <c r="E70" i="1"/>
  <c r="F61" i="1"/>
  <c r="E61" i="1"/>
  <c r="F57" i="1"/>
  <c r="E57" i="1"/>
  <c r="F50" i="1"/>
  <c r="F49" i="1" s="1"/>
  <c r="F48" i="1" s="1"/>
  <c r="F47" i="1" s="1"/>
  <c r="F46" i="1" s="1"/>
  <c r="E50" i="1"/>
  <c r="E49" i="1" s="1"/>
  <c r="E48" i="1" s="1"/>
  <c r="E47" i="1" s="1"/>
  <c r="E46" i="1" s="1"/>
  <c r="F38" i="1"/>
  <c r="E38" i="1"/>
  <c r="F36" i="1"/>
  <c r="E36" i="1"/>
  <c r="F33" i="1"/>
  <c r="E33" i="1"/>
  <c r="F28" i="1"/>
  <c r="E28" i="1"/>
  <c r="Q80" i="1" l="1"/>
  <c r="O80" i="1"/>
  <c r="O97" i="1"/>
  <c r="N69" i="1"/>
  <c r="P80" i="1"/>
  <c r="P97" i="1"/>
  <c r="L69" i="1"/>
  <c r="AB69" i="1" s="1"/>
  <c r="N80" i="1"/>
  <c r="N32" i="1"/>
  <c r="N31" i="1" s="1"/>
  <c r="N24" i="1" s="1"/>
  <c r="V29" i="1"/>
  <c r="U29" i="1"/>
  <c r="Z28" i="1"/>
  <c r="Y28" i="1"/>
  <c r="Z50" i="1"/>
  <c r="Y50" i="1"/>
  <c r="V28" i="1"/>
  <c r="U28" i="1"/>
  <c r="AB33" i="1"/>
  <c r="AA33" i="1"/>
  <c r="AB43" i="1"/>
  <c r="AA43" i="1"/>
  <c r="AB61" i="1"/>
  <c r="AA61" i="1"/>
  <c r="K80" i="1"/>
  <c r="Z81" i="1"/>
  <c r="Y81" i="1"/>
  <c r="Z98" i="1"/>
  <c r="Y98" i="1"/>
  <c r="K27" i="1"/>
  <c r="Z109" i="1"/>
  <c r="Y109" i="1"/>
  <c r="T40" i="1"/>
  <c r="S40" i="1"/>
  <c r="S60" i="1"/>
  <c r="T60" i="1"/>
  <c r="T90" i="1"/>
  <c r="S90" i="1"/>
  <c r="S112" i="1"/>
  <c r="T112" i="1"/>
  <c r="W50" i="1"/>
  <c r="X50" i="1"/>
  <c r="W28" i="1"/>
  <c r="X28" i="1"/>
  <c r="V36" i="1"/>
  <c r="U36" i="1"/>
  <c r="V50" i="1"/>
  <c r="U50" i="1"/>
  <c r="AB81" i="1"/>
  <c r="AA81" i="1"/>
  <c r="AB98" i="1"/>
  <c r="AA98" i="1"/>
  <c r="AB109" i="1"/>
  <c r="AA109" i="1"/>
  <c r="S41" i="1"/>
  <c r="T41" i="1"/>
  <c r="S62" i="1"/>
  <c r="T62" i="1"/>
  <c r="S91" i="1"/>
  <c r="T91" i="1"/>
  <c r="S113" i="1"/>
  <c r="T113" i="1"/>
  <c r="T63" i="1"/>
  <c r="S63" i="1"/>
  <c r="S93" i="1"/>
  <c r="T93" i="1"/>
  <c r="Z114" i="1"/>
  <c r="Y114" i="1"/>
  <c r="S45" i="1"/>
  <c r="T45" i="1"/>
  <c r="S65" i="1"/>
  <c r="T65" i="1"/>
  <c r="S94" i="1"/>
  <c r="T94" i="1"/>
  <c r="V70" i="1"/>
  <c r="U70" i="1"/>
  <c r="AB28" i="1"/>
  <c r="AA28" i="1"/>
  <c r="V38" i="1"/>
  <c r="U38" i="1"/>
  <c r="AB85" i="1"/>
  <c r="AA85" i="1"/>
  <c r="AB114" i="1"/>
  <c r="AA114" i="1"/>
  <c r="P32" i="1"/>
  <c r="P31" i="1" s="1"/>
  <c r="S34" i="1"/>
  <c r="T34" i="1"/>
  <c r="T51" i="1"/>
  <c r="S51" i="1"/>
  <c r="T66" i="1"/>
  <c r="S66" i="1"/>
  <c r="S95" i="1"/>
  <c r="T95" i="1"/>
  <c r="U85" i="1"/>
  <c r="V85" i="1"/>
  <c r="X85" i="1"/>
  <c r="W85" i="1"/>
  <c r="AB50" i="1"/>
  <c r="AA50" i="1"/>
  <c r="AB70" i="1"/>
  <c r="AA70" i="1"/>
  <c r="X38" i="1"/>
  <c r="W38" i="1"/>
  <c r="X57" i="1"/>
  <c r="W57" i="1"/>
  <c r="U75" i="1"/>
  <c r="V75" i="1"/>
  <c r="V88" i="1"/>
  <c r="U88" i="1"/>
  <c r="V106" i="1"/>
  <c r="U106" i="1"/>
  <c r="T37" i="1"/>
  <c r="S37" i="1"/>
  <c r="S52" i="1"/>
  <c r="T52" i="1"/>
  <c r="S67" i="1"/>
  <c r="T67" i="1"/>
  <c r="T77" i="1"/>
  <c r="S77" i="1"/>
  <c r="T96" i="1"/>
  <c r="S96" i="1"/>
  <c r="S100" i="1"/>
  <c r="T100" i="1"/>
  <c r="W36" i="1"/>
  <c r="X36" i="1"/>
  <c r="S42" i="1"/>
  <c r="T42" i="1"/>
  <c r="S44" i="1"/>
  <c r="T44" i="1"/>
  <c r="AA36" i="1"/>
  <c r="AB36" i="1"/>
  <c r="Y38" i="1"/>
  <c r="Z38" i="1"/>
  <c r="Y57" i="1"/>
  <c r="Z57" i="1"/>
  <c r="W75" i="1"/>
  <c r="X75" i="1"/>
  <c r="X88" i="1"/>
  <c r="W88" i="1"/>
  <c r="X106" i="1"/>
  <c r="W106" i="1"/>
  <c r="O69" i="1"/>
  <c r="S39" i="1"/>
  <c r="T39" i="1"/>
  <c r="S53" i="1"/>
  <c r="T53" i="1"/>
  <c r="S78" i="1"/>
  <c r="T78" i="1"/>
  <c r="T92" i="1"/>
  <c r="S92" i="1"/>
  <c r="X114" i="1"/>
  <c r="W114" i="1"/>
  <c r="AB38" i="1"/>
  <c r="AA38" i="1"/>
  <c r="AB57" i="1"/>
  <c r="AA57" i="1"/>
  <c r="Z75" i="1"/>
  <c r="Y75" i="1"/>
  <c r="Z88" i="1"/>
  <c r="Y88" i="1"/>
  <c r="K104" i="1"/>
  <c r="Z106" i="1"/>
  <c r="Y106" i="1"/>
  <c r="P69" i="1"/>
  <c r="T54" i="1"/>
  <c r="S54" i="1"/>
  <c r="S71" i="1"/>
  <c r="T71" i="1"/>
  <c r="S79" i="1"/>
  <c r="T79" i="1"/>
  <c r="T84" i="1"/>
  <c r="S84" i="1"/>
  <c r="S99" i="1"/>
  <c r="T99" i="1"/>
  <c r="S105" i="1"/>
  <c r="T105" i="1"/>
  <c r="S76" i="1"/>
  <c r="T76" i="1"/>
  <c r="Z70" i="1"/>
  <c r="Y70" i="1"/>
  <c r="V57" i="1"/>
  <c r="U57" i="1"/>
  <c r="V33" i="1"/>
  <c r="U33" i="1"/>
  <c r="U43" i="1"/>
  <c r="V43" i="1"/>
  <c r="U61" i="1"/>
  <c r="V61" i="1"/>
  <c r="AB75" i="1"/>
  <c r="AA75" i="1"/>
  <c r="AA88" i="1"/>
  <c r="AB88" i="1"/>
  <c r="AB106" i="1"/>
  <c r="AA106" i="1"/>
  <c r="S55" i="1"/>
  <c r="T55" i="1"/>
  <c r="S72" i="1"/>
  <c r="T72" i="1"/>
  <c r="S82" i="1"/>
  <c r="T82" i="1"/>
  <c r="S86" i="1"/>
  <c r="T86" i="1"/>
  <c r="T107" i="1"/>
  <c r="S107" i="1"/>
  <c r="Z36" i="1"/>
  <c r="Y36" i="1"/>
  <c r="Z85" i="1"/>
  <c r="Y85" i="1"/>
  <c r="X33" i="1"/>
  <c r="W33" i="1"/>
  <c r="X43" i="1"/>
  <c r="W43" i="1"/>
  <c r="X61" i="1"/>
  <c r="W61" i="1"/>
  <c r="V81" i="1"/>
  <c r="U81" i="1"/>
  <c r="V98" i="1"/>
  <c r="U98" i="1"/>
  <c r="U109" i="1"/>
  <c r="V109" i="1"/>
  <c r="T58" i="1"/>
  <c r="S58" i="1"/>
  <c r="S73" i="1"/>
  <c r="T73" i="1"/>
  <c r="S83" i="1"/>
  <c r="T83" i="1"/>
  <c r="S87" i="1"/>
  <c r="T87" i="1"/>
  <c r="S110" i="1"/>
  <c r="T110" i="1"/>
  <c r="U114" i="1"/>
  <c r="V114" i="1"/>
  <c r="X70" i="1"/>
  <c r="W70" i="1"/>
  <c r="S64" i="1"/>
  <c r="T64" i="1"/>
  <c r="V27" i="1"/>
  <c r="U27" i="1"/>
  <c r="Z33" i="1"/>
  <c r="Y33" i="1"/>
  <c r="Z43" i="1"/>
  <c r="Y43" i="1"/>
  <c r="Z61" i="1"/>
  <c r="Y61" i="1"/>
  <c r="X81" i="1"/>
  <c r="W81" i="1"/>
  <c r="X98" i="1"/>
  <c r="W98" i="1"/>
  <c r="X109" i="1"/>
  <c r="W109" i="1"/>
  <c r="S59" i="1"/>
  <c r="T59" i="1"/>
  <c r="T74" i="1"/>
  <c r="S74" i="1"/>
  <c r="T89" i="1"/>
  <c r="S89" i="1"/>
  <c r="T111" i="1"/>
  <c r="S111" i="1"/>
  <c r="K97" i="1"/>
  <c r="Q32" i="1"/>
  <c r="Q31" i="1" s="1"/>
  <c r="Q69" i="1"/>
  <c r="J104" i="1"/>
  <c r="J97" i="1"/>
  <c r="J69" i="1"/>
  <c r="I104" i="1"/>
  <c r="M43" i="1"/>
  <c r="M88" i="1"/>
  <c r="L27" i="1"/>
  <c r="L29" i="1"/>
  <c r="M98" i="1"/>
  <c r="L97" i="1"/>
  <c r="L104" i="1"/>
  <c r="M28" i="1"/>
  <c r="M104" i="1"/>
  <c r="M106" i="1"/>
  <c r="M109" i="1"/>
  <c r="J27" i="1"/>
  <c r="J29" i="1"/>
  <c r="M57" i="1"/>
  <c r="T119" i="1"/>
  <c r="M47" i="1"/>
  <c r="H85" i="1"/>
  <c r="M70" i="1"/>
  <c r="M75" i="1"/>
  <c r="M81" i="1"/>
  <c r="M85" i="1"/>
  <c r="H88" i="1"/>
  <c r="R45" i="1"/>
  <c r="R55" i="1"/>
  <c r="R91" i="1"/>
  <c r="R95" i="1"/>
  <c r="M36" i="1"/>
  <c r="M38" i="1"/>
  <c r="R52" i="1"/>
  <c r="R92" i="1"/>
  <c r="R96" i="1"/>
  <c r="O32" i="1"/>
  <c r="M26" i="1"/>
  <c r="M27" i="1"/>
  <c r="M29" i="1"/>
  <c r="H28" i="1"/>
  <c r="H43" i="1"/>
  <c r="Q97" i="1"/>
  <c r="N97" i="1"/>
  <c r="M56" i="1"/>
  <c r="M46" i="1"/>
  <c r="M48" i="1"/>
  <c r="M49" i="1"/>
  <c r="M33" i="1"/>
  <c r="S115" i="1"/>
  <c r="S117" i="1"/>
  <c r="S119" i="1"/>
  <c r="S121" i="1"/>
  <c r="S116" i="1"/>
  <c r="S118" i="1"/>
  <c r="S120" i="1"/>
  <c r="S122" i="1"/>
  <c r="H109" i="1"/>
  <c r="H106" i="1"/>
  <c r="I97" i="1"/>
  <c r="H98" i="1"/>
  <c r="L80" i="1"/>
  <c r="J80" i="1"/>
  <c r="I80" i="1"/>
  <c r="H81" i="1"/>
  <c r="H75" i="1"/>
  <c r="K69" i="1"/>
  <c r="H70" i="1"/>
  <c r="I69" i="1"/>
  <c r="K56" i="1"/>
  <c r="L56" i="1"/>
  <c r="H61" i="1"/>
  <c r="J56" i="1"/>
  <c r="H57" i="1"/>
  <c r="I56" i="1"/>
  <c r="J32" i="1"/>
  <c r="K32" i="1"/>
  <c r="L32" i="1"/>
  <c r="H38" i="1"/>
  <c r="H36" i="1"/>
  <c r="H33" i="1"/>
  <c r="I32" i="1"/>
  <c r="F29" i="1"/>
  <c r="F27" i="1"/>
  <c r="F104" i="1"/>
  <c r="F97" i="1"/>
  <c r="F80" i="1"/>
  <c r="F69" i="1"/>
  <c r="F56" i="1"/>
  <c r="F32" i="1"/>
  <c r="E97" i="1"/>
  <c r="E80" i="1"/>
  <c r="E69" i="1"/>
  <c r="E56" i="1"/>
  <c r="E32" i="1"/>
  <c r="AA69" i="1" l="1"/>
  <c r="P68" i="1"/>
  <c r="P25" i="1" s="1"/>
  <c r="M80" i="1"/>
  <c r="O68" i="1"/>
  <c r="O25" i="1" s="1"/>
  <c r="X104" i="1"/>
  <c r="W104" i="1"/>
  <c r="T33" i="1"/>
  <c r="S33" i="1"/>
  <c r="K26" i="1"/>
  <c r="Z104" i="1"/>
  <c r="Y104" i="1"/>
  <c r="T28" i="1"/>
  <c r="S28" i="1"/>
  <c r="T57" i="1"/>
  <c r="S57" i="1"/>
  <c r="AB97" i="1"/>
  <c r="AA97" i="1"/>
  <c r="S98" i="1"/>
  <c r="T98" i="1"/>
  <c r="S36" i="1"/>
  <c r="T36" i="1"/>
  <c r="S38" i="1"/>
  <c r="T38" i="1"/>
  <c r="AB29" i="1"/>
  <c r="AA29" i="1"/>
  <c r="AB49" i="1"/>
  <c r="AA49" i="1"/>
  <c r="Z80" i="1"/>
  <c r="Y80" i="1"/>
  <c r="W80" i="1"/>
  <c r="X80" i="1"/>
  <c r="X97" i="1"/>
  <c r="W97" i="1"/>
  <c r="S88" i="1"/>
  <c r="T88" i="1"/>
  <c r="X29" i="1"/>
  <c r="W29" i="1"/>
  <c r="AB27" i="1"/>
  <c r="AA27" i="1"/>
  <c r="Y29" i="1"/>
  <c r="Z29" i="1"/>
  <c r="Z49" i="1"/>
  <c r="Y49" i="1"/>
  <c r="V56" i="1"/>
  <c r="U56" i="1"/>
  <c r="AB104" i="1"/>
  <c r="AA104" i="1"/>
  <c r="V32" i="1"/>
  <c r="U32" i="1"/>
  <c r="X27" i="1"/>
  <c r="W27" i="1"/>
  <c r="Z97" i="1"/>
  <c r="Y97" i="1"/>
  <c r="AB56" i="1"/>
  <c r="AA56" i="1"/>
  <c r="AB32" i="1"/>
  <c r="AA32" i="1"/>
  <c r="T70" i="1"/>
  <c r="S70" i="1"/>
  <c r="U69" i="1"/>
  <c r="V69" i="1"/>
  <c r="K68" i="1"/>
  <c r="Y69" i="1"/>
  <c r="Z69" i="1"/>
  <c r="S61" i="1"/>
  <c r="T61" i="1"/>
  <c r="S114" i="1"/>
  <c r="T114" i="1"/>
  <c r="Z56" i="1"/>
  <c r="Y56" i="1"/>
  <c r="S109" i="1"/>
  <c r="T109" i="1"/>
  <c r="I26" i="1"/>
  <c r="V104" i="1"/>
  <c r="U104" i="1"/>
  <c r="AB80" i="1"/>
  <c r="AA80" i="1"/>
  <c r="X56" i="1"/>
  <c r="W56" i="1"/>
  <c r="S106" i="1"/>
  <c r="T106" i="1"/>
  <c r="T75" i="1"/>
  <c r="S75" i="1"/>
  <c r="S50" i="1"/>
  <c r="T50" i="1"/>
  <c r="T81" i="1"/>
  <c r="S81" i="1"/>
  <c r="S85" i="1"/>
  <c r="T85" i="1"/>
  <c r="X49" i="1"/>
  <c r="W49" i="1"/>
  <c r="U97" i="1"/>
  <c r="V97" i="1"/>
  <c r="Z32" i="1"/>
  <c r="Y32" i="1"/>
  <c r="X32" i="1"/>
  <c r="W32" i="1"/>
  <c r="U49" i="1"/>
  <c r="V49" i="1"/>
  <c r="V80" i="1"/>
  <c r="U80" i="1"/>
  <c r="S43" i="1"/>
  <c r="T43" i="1"/>
  <c r="X69" i="1"/>
  <c r="W69" i="1"/>
  <c r="Z27" i="1"/>
  <c r="Y27" i="1"/>
  <c r="M69" i="1"/>
  <c r="Q68" i="1"/>
  <c r="Q25" i="1" s="1"/>
  <c r="J26" i="1"/>
  <c r="H27" i="1"/>
  <c r="F31" i="1"/>
  <c r="F24" i="1" s="1"/>
  <c r="Q24" i="1"/>
  <c r="O31" i="1"/>
  <c r="M32" i="1"/>
  <c r="M97" i="1"/>
  <c r="L26" i="1"/>
  <c r="H104" i="1"/>
  <c r="J68" i="1"/>
  <c r="N68" i="1"/>
  <c r="P24" i="1"/>
  <c r="H97" i="1"/>
  <c r="L68" i="1"/>
  <c r="E68" i="1"/>
  <c r="E25" i="1" s="1"/>
  <c r="E31" i="1"/>
  <c r="E24" i="1" s="1"/>
  <c r="H80" i="1"/>
  <c r="H69" i="1"/>
  <c r="I68" i="1"/>
  <c r="H56" i="1"/>
  <c r="H49" i="1"/>
  <c r="H32" i="1"/>
  <c r="F26" i="1"/>
  <c r="F68" i="1"/>
  <c r="F25" i="1" s="1"/>
  <c r="P23" i="1" l="1"/>
  <c r="O30" i="1"/>
  <c r="Q30" i="1"/>
  <c r="V26" i="1"/>
  <c r="U26" i="1"/>
  <c r="V48" i="1"/>
  <c r="U48" i="1"/>
  <c r="X26" i="1"/>
  <c r="W26" i="1"/>
  <c r="X68" i="1"/>
  <c r="W68" i="1"/>
  <c r="X48" i="1"/>
  <c r="W48" i="1"/>
  <c r="Y26" i="1"/>
  <c r="Z26" i="1"/>
  <c r="S97" i="1"/>
  <c r="T97" i="1"/>
  <c r="T27" i="1"/>
  <c r="S27" i="1"/>
  <c r="Z48" i="1"/>
  <c r="Y48" i="1"/>
  <c r="S32" i="1"/>
  <c r="T32" i="1"/>
  <c r="S49" i="1"/>
  <c r="T49" i="1"/>
  <c r="AB48" i="1"/>
  <c r="AA48" i="1"/>
  <c r="T56" i="1"/>
  <c r="S56" i="1"/>
  <c r="V68" i="1"/>
  <c r="U68" i="1"/>
  <c r="AB26" i="1"/>
  <c r="AA26" i="1"/>
  <c r="AB68" i="1"/>
  <c r="AA68" i="1"/>
  <c r="T29" i="1"/>
  <c r="S29" i="1"/>
  <c r="S69" i="1"/>
  <c r="T69" i="1"/>
  <c r="W47" i="1"/>
  <c r="X47" i="1"/>
  <c r="T104" i="1"/>
  <c r="S104" i="1"/>
  <c r="S80" i="1"/>
  <c r="T80" i="1"/>
  <c r="K25" i="1"/>
  <c r="Z68" i="1"/>
  <c r="Y68" i="1"/>
  <c r="Q23" i="1"/>
  <c r="J25" i="1"/>
  <c r="O24" i="1"/>
  <c r="O23" i="1" s="1"/>
  <c r="M31" i="1"/>
  <c r="H26" i="1"/>
  <c r="N25" i="1"/>
  <c r="N30" i="1"/>
  <c r="M68" i="1"/>
  <c r="L25" i="1"/>
  <c r="F30" i="1"/>
  <c r="H68" i="1"/>
  <c r="I25" i="1"/>
  <c r="H48" i="1"/>
  <c r="F23" i="1"/>
  <c r="D109" i="1"/>
  <c r="G109" i="1" s="1"/>
  <c r="D106" i="1"/>
  <c r="G106" i="1" s="1"/>
  <c r="D98" i="1"/>
  <c r="G98" i="1" s="1"/>
  <c r="D88" i="1"/>
  <c r="G88" i="1" s="1"/>
  <c r="R88" i="1" s="1"/>
  <c r="D85" i="1"/>
  <c r="D81" i="1"/>
  <c r="G81" i="1" s="1"/>
  <c r="D75" i="1"/>
  <c r="D70" i="1"/>
  <c r="D61" i="1"/>
  <c r="D57" i="1"/>
  <c r="D50" i="1"/>
  <c r="G43" i="1"/>
  <c r="R43" i="1" s="1"/>
  <c r="D38" i="1"/>
  <c r="D36" i="1"/>
  <c r="D33" i="1"/>
  <c r="D28" i="1"/>
  <c r="G28" i="1" s="1"/>
  <c r="R28" i="1" s="1"/>
  <c r="S48" i="1" l="1"/>
  <c r="T48" i="1"/>
  <c r="Z25" i="1"/>
  <c r="Y25" i="1"/>
  <c r="V47" i="1"/>
  <c r="U47" i="1"/>
  <c r="X46" i="1"/>
  <c r="W46" i="1"/>
  <c r="Z47" i="1"/>
  <c r="Y47" i="1"/>
  <c r="AB25" i="1"/>
  <c r="AA25" i="1"/>
  <c r="AB46" i="1"/>
  <c r="AA46" i="1"/>
  <c r="S26" i="1"/>
  <c r="T26" i="1"/>
  <c r="V25" i="1"/>
  <c r="U25" i="1"/>
  <c r="T68" i="1"/>
  <c r="S68" i="1"/>
  <c r="AB47" i="1"/>
  <c r="AA47" i="1"/>
  <c r="X25" i="1"/>
  <c r="W25" i="1"/>
  <c r="M24" i="1"/>
  <c r="H25" i="1"/>
  <c r="M25" i="1"/>
  <c r="N23" i="1"/>
  <c r="M23" i="1" s="1"/>
  <c r="G85" i="1"/>
  <c r="R85" i="1" s="1"/>
  <c r="G75" i="1"/>
  <c r="R75" i="1" s="1"/>
  <c r="G70" i="1"/>
  <c r="R70" i="1" s="1"/>
  <c r="G61" i="1"/>
  <c r="R61" i="1" s="1"/>
  <c r="G57" i="1"/>
  <c r="R57" i="1" s="1"/>
  <c r="G38" i="1"/>
  <c r="R38" i="1" s="1"/>
  <c r="G36" i="1"/>
  <c r="R36" i="1" s="1"/>
  <c r="G33" i="1"/>
  <c r="R33" i="1" s="1"/>
  <c r="L31" i="1"/>
  <c r="J31" i="1"/>
  <c r="H47" i="1"/>
  <c r="D29" i="1"/>
  <c r="D27" i="1"/>
  <c r="R109" i="1"/>
  <c r="D104" i="1"/>
  <c r="G104" i="1" s="1"/>
  <c r="R106" i="1"/>
  <c r="D97" i="1"/>
  <c r="R98" i="1"/>
  <c r="D80" i="1"/>
  <c r="R81" i="1"/>
  <c r="D56" i="1"/>
  <c r="D49" i="1"/>
  <c r="G49" i="1" s="1"/>
  <c r="R50" i="1"/>
  <c r="D69" i="1"/>
  <c r="D32" i="1"/>
  <c r="Z46" i="1" l="1"/>
  <c r="Y46" i="1"/>
  <c r="K31" i="1"/>
  <c r="T47" i="1"/>
  <c r="S47" i="1"/>
  <c r="V46" i="1"/>
  <c r="U46" i="1"/>
  <c r="AB31" i="1"/>
  <c r="AA31" i="1"/>
  <c r="T25" i="1"/>
  <c r="S25" i="1"/>
  <c r="X31" i="1"/>
  <c r="W31" i="1"/>
  <c r="G29" i="1"/>
  <c r="R29" i="1" s="1"/>
  <c r="G27" i="1"/>
  <c r="R27" i="1" s="1"/>
  <c r="G97" i="1"/>
  <c r="R97" i="1" s="1"/>
  <c r="G80" i="1"/>
  <c r="R80" i="1" s="1"/>
  <c r="G69" i="1"/>
  <c r="R69" i="1" s="1"/>
  <c r="G56" i="1"/>
  <c r="R56" i="1" s="1"/>
  <c r="G32" i="1"/>
  <c r="R32" i="1" s="1"/>
  <c r="L24" i="1"/>
  <c r="L30" i="1"/>
  <c r="J24" i="1"/>
  <c r="J30" i="1"/>
  <c r="H46" i="1"/>
  <c r="I31" i="1"/>
  <c r="D26" i="1"/>
  <c r="R104" i="1"/>
  <c r="D68" i="1"/>
  <c r="G68" i="1" s="1"/>
  <c r="D48" i="1"/>
  <c r="G48" i="1" s="1"/>
  <c r="R49" i="1"/>
  <c r="W30" i="1" l="1"/>
  <c r="X30" i="1"/>
  <c r="X24" i="1"/>
  <c r="W24" i="1"/>
  <c r="Z31" i="1"/>
  <c r="Y31" i="1"/>
  <c r="AB30" i="1"/>
  <c r="AA30" i="1"/>
  <c r="AA24" i="1"/>
  <c r="AB24" i="1"/>
  <c r="V31" i="1"/>
  <c r="U31" i="1"/>
  <c r="S46" i="1"/>
  <c r="T46" i="1"/>
  <c r="G26" i="1"/>
  <c r="R26" i="1" s="1"/>
  <c r="L23" i="1"/>
  <c r="J23" i="1"/>
  <c r="H31" i="1"/>
  <c r="I30" i="1"/>
  <c r="I24" i="1"/>
  <c r="D25" i="1"/>
  <c r="R68" i="1"/>
  <c r="D47" i="1"/>
  <c r="G47" i="1" s="1"/>
  <c r="R48" i="1"/>
  <c r="T31" i="1" l="1"/>
  <c r="S31" i="1"/>
  <c r="V24" i="1"/>
  <c r="U24" i="1"/>
  <c r="AB23" i="1"/>
  <c r="AA23" i="1"/>
  <c r="X23" i="1"/>
  <c r="W23" i="1"/>
  <c r="V30" i="1"/>
  <c r="U30" i="1"/>
  <c r="Z30" i="1"/>
  <c r="Y30" i="1"/>
  <c r="G25" i="1"/>
  <c r="R25" i="1" s="1"/>
  <c r="I23" i="1"/>
  <c r="D46" i="1"/>
  <c r="G46" i="1" s="1"/>
  <c r="R47" i="1"/>
  <c r="U23" i="1" l="1"/>
  <c r="V23" i="1"/>
  <c r="S30" i="1"/>
  <c r="T30" i="1"/>
  <c r="Z23" i="1"/>
  <c r="Y23" i="1"/>
  <c r="S23" i="1"/>
  <c r="R46" i="1"/>
  <c r="D31" i="1"/>
  <c r="G31" i="1" s="1"/>
  <c r="T23" i="1" l="1"/>
  <c r="R31" i="1"/>
  <c r="D24" i="1"/>
  <c r="G24" i="1" s="1"/>
  <c r="G30" i="1" l="1"/>
  <c r="R30" i="1" s="1"/>
  <c r="D23" i="1"/>
  <c r="R24" i="1"/>
  <c r="G23" i="1" l="1"/>
  <c r="R23" i="1" s="1"/>
  <c r="S24" i="1"/>
  <c r="Z24" i="1"/>
  <c r="H24" i="1"/>
  <c r="T24" i="1" s="1"/>
  <c r="Y24" i="1"/>
</calcChain>
</file>

<file path=xl/sharedStrings.xml><?xml version="1.0" encoding="utf-8"?>
<sst xmlns="http://schemas.openxmlformats.org/spreadsheetml/2006/main" count="315" uniqueCount="132">
  <si>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</si>
  <si>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</si>
  <si>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</si>
  <si>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</si>
  <si>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</si>
  <si>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</si>
  <si>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</si>
  <si>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</si>
  <si>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</si>
  <si>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</si>
  <si>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</si>
  <si>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</si>
  <si>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Причины отклонений</t>
  </si>
  <si>
    <t>млн. рублей (с НДС)</t>
  </si>
  <si>
    <t>%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</si>
  <si>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</si>
  <si>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</si>
  <si>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</si>
  <si>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</si>
  <si>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</si>
  <si>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</si>
  <si>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</si>
  <si>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</si>
  <si>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</si>
  <si>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</si>
  <si>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</si>
  <si>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</si>
  <si>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</si>
  <si>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</si>
  <si>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</si>
  <si>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</si>
  <si>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</si>
  <si>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</si>
  <si>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</si>
  <si>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</si>
  <si>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</si>
  <si>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</si>
  <si>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</si>
  <si>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</si>
  <si>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</si>
  <si>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</si>
  <si>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</si>
  <si>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</si>
  <si>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</si>
  <si>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</si>
  <si>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</si>
  <si>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</si>
  <si>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</si>
  <si>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</si>
  <si>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</si>
  <si>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</si>
  <si>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</si>
  <si>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</si>
  <si>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</si>
  <si>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</si>
  <si>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</si>
  <si>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</si>
  <si>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</si>
  <si>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</si>
  <si>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</si>
  <si>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</si>
  <si>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</si>
  <si>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</si>
  <si>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</si>
  <si>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0.1</t>
  </si>
  <si>
    <t>0.2</t>
  </si>
  <si>
    <t>0.3</t>
  </si>
  <si>
    <t>0.4</t>
  </si>
  <si>
    <t>0.5</t>
  </si>
  <si>
    <t>0.6</t>
  </si>
  <si>
    <t>1.1.1.2</t>
  </si>
  <si>
    <t>Г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</si>
  <si>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</si>
  <si>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реквизиты решения органа исполнительной власти, утвердившего инвестиционную программу</t>
  </si>
  <si>
    <t>Приложение  № 1</t>
  </si>
  <si>
    <t>к приказу Минэнерго России</t>
  </si>
  <si>
    <t>от « 25 » апреля 2018 г. № 320</t>
  </si>
  <si>
    <t>полное наименование субъекта электроэнергетики</t>
  </si>
  <si>
    <t>х</t>
  </si>
  <si>
    <t>1</t>
  </si>
  <si>
    <t>1.1</t>
  </si>
  <si>
    <t>1.1.1</t>
  </si>
  <si>
    <t>1.1.1.1</t>
  </si>
  <si>
    <t>1.1.1.3</t>
  </si>
  <si>
    <t>1.1.2</t>
  </si>
  <si>
    <t>1.1.2.1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</si>
  <si>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</si>
  <si>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</si>
  <si>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</si>
  <si>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</si>
  <si>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</si>
  <si>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</si>
  <si>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</si>
  <si>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</si>
  <si>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</si>
  <si>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</si>
  <si>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</si>
  <si>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</si>
  <si>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</si>
  <si>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</si>
  <si>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</si>
  <si>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</si>
  <si>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</si>
  <si>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</si>
  <si>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</si>
  <si>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</si>
  <si>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</si>
  <si>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</si>
  <si>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</si>
  <si>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</si>
  <si>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</si>
  <si>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</si>
  <si>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</si>
  <si>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</si>
  <si>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</si>
  <si>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</si>
  <si>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</si>
  <si>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</si>
  <si>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</si>
  <si>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</si>
  <si>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</si>
  <si>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>Республика Крым</t>
  </si>
  <si>
    <t>ВСЕГО по инвестиционной программе ФГУП 102 ПЭС Минобороны России, в том числе:</t>
  </si>
  <si>
    <t xml:space="preserve">Фактический объем финансирования капитальных вложений на 01.01.2025 года, млн. рублей 
(с НДС) </t>
  </si>
  <si>
    <t>Остаток финансирования капитальных вложений 
на 01.01.2025 года в прогнозных ценах соответствующих лет, млн. рублей (с НДС)</t>
  </si>
  <si>
    <t>Финансирование капитальных вложений 2025 года , млн. рублей (с НДС)</t>
  </si>
  <si>
    <t xml:space="preserve">Остаток финансирования капитальных вложений 
на 01.01.2026 года  в прогнозных ценах соответствующих лет, млн. рублей 
(с НДС) </t>
  </si>
  <si>
    <t xml:space="preserve">        за год 2025</t>
  </si>
  <si>
    <t xml:space="preserve">       Год раскрытия информации:   2026  год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</si>
  <si>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</si>
  <si>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 xml:space="preserve">Отклонение от плана финансирования капитальных вложений 2025 года </t>
  </si>
  <si>
    <r>
      <t xml:space="preserve">Отчет о реализации инвестиционной программы   </t>
    </r>
    <r>
      <rPr>
        <b/>
        <sz val="14"/>
        <color theme="1"/>
        <rFont val="Times New Roman"/>
        <family val="1"/>
        <charset val="204"/>
      </rPr>
      <t>ФГУП 102 ПЭС Минобороны России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</si>
</sst>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7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124"/>
  <sheetViews>
    <sheetView tabSelected="1" topLeftCell="H1" zoomScale="70" zoomScaleNormal="70" workbookViewId="0">
      <selection activeCell="I9" sqref="I9"/>
    </sheetView>
  </sheetViews>
  <sheetFormatPr defaultRowHeight="15" x14ac:dyDescent="0.25"/>
  <cols>
    <col min="1" max="1" width="10.140625" style="15" customWidth="1"/>
    <col min="2" max="2" width="102.85546875" style="15" customWidth="1"/>
    <col min="3" max="3" width="18.5703125" style="15" customWidth="1"/>
    <col min="4" max="4" width="19.42578125" style="15" customWidth="1"/>
    <col min="5" max="5" width="22" style="15" customWidth="1"/>
    <col min="6" max="7" width="19.42578125" style="15" customWidth="1"/>
    <col min="8" max="17" width="15.140625" style="15" customWidth="1"/>
    <col min="18" max="18" width="18.42578125" style="15" customWidth="1"/>
    <col min="19" max="28" width="13.5703125" style="15" customWidth="1"/>
    <col min="29" max="29" width="72.140625" style="15" customWidth="1"/>
    <col min="30" max="16384" width="9.140625" style="15"/>
  </cols>
  <sheetData>
    <row r="1" spans="1:29" ht="18.75" x14ac:dyDescent="0.3">
      <c r="A1" s="20"/>
      <c r="AC1" s="20" t="s">
        <v>74</v>
      </c>
    </row>
    <row r="2" spans="1:29" ht="18.75" x14ac:dyDescent="0.3">
      <c r="A2" s="20"/>
      <c r="AC2" s="20" t="s">
        <v>75</v>
      </c>
    </row>
    <row r="3" spans="1:29" ht="18.75" x14ac:dyDescent="0.3">
      <c r="A3" s="20"/>
      <c r="E3" s="21"/>
      <c r="F3" s="21"/>
      <c r="G3" s="21"/>
      <c r="H3" s="21"/>
      <c r="I3" s="21"/>
      <c r="J3" s="21"/>
      <c r="AC3" s="20" t="s">
        <v>76</v>
      </c>
    </row>
    <row r="4" spans="1:29" ht="18.75" x14ac:dyDescent="0.3">
      <c r="A4" s="20"/>
      <c r="E4" s="21"/>
      <c r="F4" s="21"/>
      <c r="G4" s="21"/>
      <c r="H4" s="21"/>
      <c r="I4" s="21"/>
      <c r="J4" s="21"/>
      <c r="AC4" s="20"/>
    </row>
    <row r="5" spans="1:29" ht="18.75" x14ac:dyDescent="0.3">
      <c r="A5" s="20"/>
      <c r="B5" s="20"/>
      <c r="C5" s="20"/>
      <c r="D5" s="20"/>
      <c r="E5" s="20"/>
      <c r="F5" s="20"/>
      <c r="G5" s="20"/>
      <c r="H5" s="20" t="s">
        <v>72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ht="18.75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 t="s">
        <v>127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18.75" x14ac:dyDescent="0.3">
      <c r="E7" s="21"/>
      <c r="F7" s="21"/>
      <c r="G7" s="21"/>
      <c r="H7" s="21"/>
      <c r="I7" s="21"/>
      <c r="J7" s="21"/>
    </row>
    <row r="8" spans="1:29" ht="18.75" x14ac:dyDescent="0.3">
      <c r="A8" s="20"/>
      <c r="B8" s="20"/>
      <c r="C8" s="20"/>
      <c r="D8" s="20"/>
      <c r="E8" s="20"/>
      <c r="F8" s="20"/>
      <c r="G8" s="20"/>
      <c r="H8" s="20"/>
      <c r="I8" s="20" t="s">
        <v>131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8.75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 t="s">
        <v>77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ht="18.75" x14ac:dyDescent="0.3">
      <c r="E10" s="21"/>
      <c r="F10" s="21"/>
      <c r="G10" s="21"/>
      <c r="H10" s="21"/>
      <c r="I10" s="21"/>
      <c r="J10" s="21"/>
    </row>
    <row r="11" spans="1:29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 t="s">
        <v>128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ht="18.75" x14ac:dyDescent="0.3">
      <c r="E12" s="21"/>
      <c r="F12" s="21"/>
      <c r="G12" s="21"/>
      <c r="H12" s="21"/>
      <c r="I12" s="21"/>
      <c r="J12" s="21"/>
    </row>
    <row r="13" spans="1:29" ht="18.75" customHeight="1" x14ac:dyDescent="0.3">
      <c r="A13" s="20"/>
      <c r="B13" s="20"/>
      <c r="C13" s="20"/>
      <c r="D13" s="20"/>
      <c r="E13" s="45" t="s">
        <v>129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20"/>
    </row>
    <row r="14" spans="1:29" ht="18.75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 t="s">
        <v>73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ht="18.75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7" spans="1:29" s="25" customFormat="1" ht="14.25" x14ac:dyDescent="0.25">
      <c r="A17" s="16" t="s">
        <v>0</v>
      </c>
      <c r="B17" s="16" t="s">
        <v>1</v>
      </c>
      <c r="C17" s="16" t="s">
        <v>2</v>
      </c>
      <c r="D17" s="16" t="s">
        <v>3</v>
      </c>
      <c r="E17" s="16" t="s">
        <v>4</v>
      </c>
      <c r="F17" s="16" t="s">
        <v>123</v>
      </c>
      <c r="G17" s="16" t="s">
        <v>124</v>
      </c>
      <c r="H17" s="22" t="s">
        <v>125</v>
      </c>
      <c r="I17" s="23"/>
      <c r="J17" s="23"/>
      <c r="K17" s="23"/>
      <c r="L17" s="23"/>
      <c r="M17" s="23"/>
      <c r="N17" s="23"/>
      <c r="O17" s="23"/>
      <c r="P17" s="23"/>
      <c r="Q17" s="24"/>
      <c r="R17" s="16" t="s">
        <v>126</v>
      </c>
      <c r="S17" s="22" t="s">
        <v>130</v>
      </c>
      <c r="T17" s="23"/>
      <c r="U17" s="23"/>
      <c r="V17" s="23"/>
      <c r="W17" s="23"/>
      <c r="X17" s="23"/>
      <c r="Y17" s="23"/>
      <c r="Z17" s="23"/>
      <c r="AA17" s="23"/>
      <c r="AB17" s="24"/>
      <c r="AC17" s="16" t="s">
        <v>12</v>
      </c>
    </row>
    <row r="18" spans="1:29" s="25" customFormat="1" ht="14.25" x14ac:dyDescent="0.25">
      <c r="A18" s="17"/>
      <c r="B18" s="17"/>
      <c r="C18" s="17"/>
      <c r="D18" s="17"/>
      <c r="E18" s="17"/>
      <c r="F18" s="17"/>
      <c r="G18" s="17"/>
      <c r="H18" s="22" t="s">
        <v>5</v>
      </c>
      <c r="I18" s="23"/>
      <c r="J18" s="23"/>
      <c r="K18" s="23"/>
      <c r="L18" s="24"/>
      <c r="M18" s="22" t="s">
        <v>6</v>
      </c>
      <c r="N18" s="23"/>
      <c r="O18" s="23"/>
      <c r="P18" s="23"/>
      <c r="Q18" s="24"/>
      <c r="R18" s="17"/>
      <c r="S18" s="26" t="s">
        <v>7</v>
      </c>
      <c r="T18" s="27"/>
      <c r="U18" s="26" t="s">
        <v>8</v>
      </c>
      <c r="V18" s="27"/>
      <c r="W18" s="26" t="s">
        <v>9</v>
      </c>
      <c r="X18" s="27"/>
      <c r="Y18" s="26" t="s">
        <v>10</v>
      </c>
      <c r="Z18" s="27"/>
      <c r="AA18" s="26" t="s">
        <v>11</v>
      </c>
      <c r="AB18" s="27"/>
      <c r="AC18" s="17"/>
    </row>
    <row r="19" spans="1:29" s="25" customFormat="1" ht="81.75" customHeight="1" x14ac:dyDescent="0.25">
      <c r="A19" s="17"/>
      <c r="B19" s="17"/>
      <c r="C19" s="17"/>
      <c r="D19" s="17"/>
      <c r="E19" s="17"/>
      <c r="F19" s="17"/>
      <c r="G19" s="17"/>
      <c r="H19" s="28" t="s">
        <v>7</v>
      </c>
      <c r="I19" s="28" t="s">
        <v>8</v>
      </c>
      <c r="J19" s="28" t="s">
        <v>9</v>
      </c>
      <c r="K19" s="28" t="s">
        <v>10</v>
      </c>
      <c r="L19" s="28" t="s">
        <v>11</v>
      </c>
      <c r="M19" s="28" t="s">
        <v>7</v>
      </c>
      <c r="N19" s="28" t="s">
        <v>8</v>
      </c>
      <c r="O19" s="28" t="s">
        <v>9</v>
      </c>
      <c r="P19" s="28" t="s">
        <v>10</v>
      </c>
      <c r="Q19" s="28" t="s">
        <v>11</v>
      </c>
      <c r="R19" s="17"/>
      <c r="S19" s="29"/>
      <c r="T19" s="30"/>
      <c r="U19" s="29"/>
      <c r="V19" s="30"/>
      <c r="W19" s="29"/>
      <c r="X19" s="30"/>
      <c r="Y19" s="29"/>
      <c r="Z19" s="30"/>
      <c r="AA19" s="29"/>
      <c r="AB19" s="30"/>
      <c r="AC19" s="17"/>
    </row>
    <row r="20" spans="1:29" s="25" customFormat="1" ht="102" customHeight="1" x14ac:dyDescent="0.25">
      <c r="A20" s="18"/>
      <c r="B20" s="18"/>
      <c r="C20" s="18"/>
      <c r="D20" s="18"/>
      <c r="E20" s="18"/>
      <c r="F20" s="18"/>
      <c r="G20" s="18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8"/>
      <c r="S20" s="32" t="s">
        <v>13</v>
      </c>
      <c r="T20" s="32" t="s">
        <v>14</v>
      </c>
      <c r="U20" s="32" t="s">
        <v>13</v>
      </c>
      <c r="V20" s="32" t="s">
        <v>14</v>
      </c>
      <c r="W20" s="32" t="s">
        <v>13</v>
      </c>
      <c r="X20" s="32" t="s">
        <v>14</v>
      </c>
      <c r="Y20" s="32" t="s">
        <v>13</v>
      </c>
      <c r="Z20" s="32" t="s">
        <v>14</v>
      </c>
      <c r="AA20" s="32" t="s">
        <v>13</v>
      </c>
      <c r="AB20" s="32" t="s">
        <v>14</v>
      </c>
      <c r="AC20" s="18"/>
    </row>
    <row r="21" spans="1:29" x14ac:dyDescent="0.25">
      <c r="A21" s="33">
        <v>1</v>
      </c>
      <c r="B21" s="33">
        <v>2</v>
      </c>
      <c r="C21" s="33">
        <v>3</v>
      </c>
      <c r="D21" s="33">
        <v>4</v>
      </c>
      <c r="E21" s="33">
        <v>5</v>
      </c>
      <c r="F21" s="33">
        <v>6</v>
      </c>
      <c r="G21" s="33">
        <v>7</v>
      </c>
      <c r="H21" s="33">
        <v>8</v>
      </c>
      <c r="I21" s="33">
        <v>9</v>
      </c>
      <c r="J21" s="33">
        <v>10</v>
      </c>
      <c r="K21" s="33">
        <v>11</v>
      </c>
      <c r="L21" s="33">
        <v>12</v>
      </c>
      <c r="M21" s="33">
        <v>13</v>
      </c>
      <c r="N21" s="33">
        <v>14</v>
      </c>
      <c r="O21" s="33">
        <v>15</v>
      </c>
      <c r="P21" s="33">
        <v>16</v>
      </c>
      <c r="Q21" s="33">
        <v>17</v>
      </c>
      <c r="R21" s="33">
        <v>18</v>
      </c>
      <c r="S21" s="33">
        <v>19</v>
      </c>
      <c r="T21" s="33">
        <v>20</v>
      </c>
      <c r="U21" s="33">
        <v>21</v>
      </c>
      <c r="V21" s="33">
        <v>22</v>
      </c>
      <c r="W21" s="33">
        <v>23</v>
      </c>
      <c r="X21" s="33">
        <v>24</v>
      </c>
      <c r="Y21" s="33">
        <v>25</v>
      </c>
      <c r="Z21" s="33">
        <v>26</v>
      </c>
      <c r="AA21" s="33">
        <v>27</v>
      </c>
      <c r="AB21" s="33">
        <v>28</v>
      </c>
      <c r="AC21" s="33">
        <v>29</v>
      </c>
    </row>
    <row r="22" spans="1:29" x14ac:dyDescent="0.25">
      <c r="A22" s="34"/>
      <c r="B22" s="34"/>
      <c r="C22" s="34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4"/>
    </row>
    <row r="23" spans="1:29" x14ac:dyDescent="0.25">
      <c r="A23" s="35" t="s">
        <v>63</v>
      </c>
      <c r="B23" s="36" t="s">
        <v>122</v>
      </c>
      <c r="C23" s="37">
        <v>1</v>
      </c>
      <c r="D23" s="38">
        <f>SUM(D24:D29)</f>
        <v>8.0862029999999994</v>
      </c>
      <c r="E23" s="38">
        <f>D23</f>
        <v>8.0862029999999994</v>
      </c>
      <c r="F23" s="38">
        <f>SUM(F24:F29)</f>
        <v>0</v>
      </c>
      <c r="G23" s="38">
        <f t="shared" ref="G23:G64" si="0">SUM(D23)-SUM(F23)</f>
        <v>8.0862029999999994</v>
      </c>
      <c r="H23" s="38">
        <f>D23</f>
        <v>8.0862029999999994</v>
      </c>
      <c r="I23" s="38">
        <f>SUM(I24:I29)</f>
        <v>0</v>
      </c>
      <c r="J23" s="38">
        <f>SUM(J24:J29)</f>
        <v>0</v>
      </c>
      <c r="K23" s="38">
        <f>H23</f>
        <v>8.0862029999999994</v>
      </c>
      <c r="L23" s="38">
        <f>SUM(L24:L29)</f>
        <v>0</v>
      </c>
      <c r="M23" s="38">
        <f t="shared" ref="M23:M70" si="1">N23+O23+P23+Q23</f>
        <v>7.6792029999999993</v>
      </c>
      <c r="N23" s="38">
        <f>SUM(N24:N29)</f>
        <v>0</v>
      </c>
      <c r="O23" s="38">
        <f>SUM(O24:O29)</f>
        <v>0</v>
      </c>
      <c r="P23" s="38">
        <f>SUM(P24:P29)</f>
        <v>7.6792029999999993</v>
      </c>
      <c r="Q23" s="38">
        <f>SUM(Q24:Q29)</f>
        <v>0</v>
      </c>
      <c r="R23" s="38">
        <f>G23-M23</f>
        <v>0.40700000000000003</v>
      </c>
      <c r="S23" s="38">
        <f>H23-M23</f>
        <v>0.40700000000000003</v>
      </c>
      <c r="T23" s="39">
        <f>IF((H23)=0,0,100%-(M23)/(H23))</f>
        <v>5.0332646855390628E-2</v>
      </c>
      <c r="U23" s="38">
        <f>I23-N23</f>
        <v>0</v>
      </c>
      <c r="V23" s="39">
        <f>IF((I23)=0,0,100%-(N23)/(I23))</f>
        <v>0</v>
      </c>
      <c r="W23" s="38">
        <f>J23-O23</f>
        <v>0</v>
      </c>
      <c r="X23" s="39">
        <f>IF((J23)=0,0,100%-(O23)/(J23))</f>
        <v>0</v>
      </c>
      <c r="Y23" s="38">
        <f>K23-P23</f>
        <v>0.40700000000000003</v>
      </c>
      <c r="Z23" s="39">
        <f>IF((K23)=0,0,100%-(P23)/(K23))</f>
        <v>5.0332646855390628E-2</v>
      </c>
      <c r="AA23" s="38">
        <f>L23-Q23</f>
        <v>0</v>
      </c>
      <c r="AB23" s="39">
        <f>IF((L23)=0,0,100%-(Q23)/(L23))</f>
        <v>0</v>
      </c>
      <c r="AC23" s="40" t="s">
        <v>71</v>
      </c>
    </row>
    <row r="24" spans="1:29" x14ac:dyDescent="0.25">
      <c r="A24" s="35" t="s">
        <v>64</v>
      </c>
      <c r="B24" s="36" t="s">
        <v>15</v>
      </c>
      <c r="C24" s="37" t="s">
        <v>71</v>
      </c>
      <c r="D24" s="38">
        <f>D31</f>
        <v>0</v>
      </c>
      <c r="E24" s="38">
        <f t="shared" ref="E24:F24" si="2">E31</f>
        <v>0</v>
      </c>
      <c r="F24" s="38">
        <f t="shared" si="2"/>
        <v>0</v>
      </c>
      <c r="G24" s="38">
        <f t="shared" si="0"/>
        <v>0</v>
      </c>
      <c r="H24" s="38">
        <f t="shared" ref="H24:H70" si="3">I24+J24+K24+L24</f>
        <v>0</v>
      </c>
      <c r="I24" s="38">
        <f t="shared" ref="I24:L24" si="4">I31</f>
        <v>0</v>
      </c>
      <c r="J24" s="38">
        <f t="shared" si="4"/>
        <v>0</v>
      </c>
      <c r="K24" s="38">
        <f t="shared" ref="I24:L25" si="5">K67</f>
        <v>0</v>
      </c>
      <c r="L24" s="38">
        <f t="shared" si="4"/>
        <v>0</v>
      </c>
      <c r="M24" s="38">
        <f t="shared" si="1"/>
        <v>0</v>
      </c>
      <c r="N24" s="38">
        <f t="shared" ref="N24:Q24" si="6">N31</f>
        <v>0</v>
      </c>
      <c r="O24" s="38">
        <f t="shared" si="6"/>
        <v>0</v>
      </c>
      <c r="P24" s="38">
        <f t="shared" si="6"/>
        <v>0</v>
      </c>
      <c r="Q24" s="38">
        <f t="shared" si="6"/>
        <v>0</v>
      </c>
      <c r="R24" s="38">
        <f t="shared" ref="R24:R70" si="7">G24-M24</f>
        <v>0</v>
      </c>
      <c r="S24" s="38">
        <f t="shared" ref="S24:S70" si="8">H24-M24</f>
        <v>0</v>
      </c>
      <c r="T24" s="39">
        <f t="shared" ref="T24:T70" si="9">IF((H24)=0,0,100%-(M24)/(H24))</f>
        <v>0</v>
      </c>
      <c r="U24" s="38">
        <f t="shared" ref="U24:U70" si="10">I24-N24</f>
        <v>0</v>
      </c>
      <c r="V24" s="39">
        <f t="shared" ref="V24:V70" si="11">IF((I24)=0,0,100%-(N24)/(I24))</f>
        <v>0</v>
      </c>
      <c r="W24" s="38">
        <f t="shared" ref="W24:W70" si="12">J24-O24</f>
        <v>0</v>
      </c>
      <c r="X24" s="39">
        <f t="shared" ref="X24:X70" si="13">IF((J24)=0,0,100%-(O24)/(J24))</f>
        <v>0</v>
      </c>
      <c r="Y24" s="38">
        <f t="shared" ref="Y24:Y70" si="14">K24-P24</f>
        <v>0</v>
      </c>
      <c r="Z24" s="39">
        <f t="shared" ref="Z24:Z70" si="15">IF((K24)=0,0,100%-(P24)/(K24))</f>
        <v>0</v>
      </c>
      <c r="AA24" s="38">
        <f t="shared" ref="AA24:AA70" si="16">L24-Q24</f>
        <v>0</v>
      </c>
      <c r="AB24" s="39">
        <f t="shared" ref="AB24:AB70" si="17">IF((L24)=0,0,100%-(Q24)/(L24))</f>
        <v>0</v>
      </c>
      <c r="AC24" s="40" t="s">
        <v>71</v>
      </c>
    </row>
    <row r="25" spans="1:29" x14ac:dyDescent="0.25">
      <c r="A25" s="35" t="s">
        <v>65</v>
      </c>
      <c r="B25" s="36" t="s">
        <v>16</v>
      </c>
      <c r="C25" s="37" t="s">
        <v>71</v>
      </c>
      <c r="D25" s="38">
        <f>D68</f>
        <v>0</v>
      </c>
      <c r="E25" s="38">
        <f t="shared" ref="E25:F25" si="18">E68</f>
        <v>0</v>
      </c>
      <c r="F25" s="38">
        <f t="shared" si="18"/>
        <v>0</v>
      </c>
      <c r="G25" s="38">
        <f t="shared" si="0"/>
        <v>0</v>
      </c>
      <c r="H25" s="38">
        <f t="shared" si="3"/>
        <v>0</v>
      </c>
      <c r="I25" s="38">
        <f t="shared" si="5"/>
        <v>0</v>
      </c>
      <c r="J25" s="38">
        <f t="shared" si="5"/>
        <v>0</v>
      </c>
      <c r="K25" s="38">
        <f t="shared" si="5"/>
        <v>0</v>
      </c>
      <c r="L25" s="38">
        <f t="shared" si="5"/>
        <v>0</v>
      </c>
      <c r="M25" s="38">
        <f t="shared" si="1"/>
        <v>0</v>
      </c>
      <c r="N25" s="38">
        <f t="shared" ref="N25:Q25" si="19">N68</f>
        <v>0</v>
      </c>
      <c r="O25" s="38">
        <f t="shared" si="19"/>
        <v>0</v>
      </c>
      <c r="P25" s="38">
        <f t="shared" si="19"/>
        <v>0</v>
      </c>
      <c r="Q25" s="38">
        <f t="shared" si="19"/>
        <v>0</v>
      </c>
      <c r="R25" s="38">
        <f t="shared" si="7"/>
        <v>0</v>
      </c>
      <c r="S25" s="38">
        <f t="shared" si="8"/>
        <v>0</v>
      </c>
      <c r="T25" s="39">
        <f t="shared" si="9"/>
        <v>0</v>
      </c>
      <c r="U25" s="38">
        <f t="shared" si="10"/>
        <v>0</v>
      </c>
      <c r="V25" s="39">
        <f t="shared" si="11"/>
        <v>0</v>
      </c>
      <c r="W25" s="38">
        <f t="shared" si="12"/>
        <v>0</v>
      </c>
      <c r="X25" s="39">
        <f t="shared" si="13"/>
        <v>0</v>
      </c>
      <c r="Y25" s="38">
        <f t="shared" si="14"/>
        <v>0</v>
      </c>
      <c r="Z25" s="39">
        <f t="shared" si="15"/>
        <v>0</v>
      </c>
      <c r="AA25" s="38">
        <f t="shared" si="16"/>
        <v>0</v>
      </c>
      <c r="AB25" s="39">
        <f t="shared" si="17"/>
        <v>0</v>
      </c>
      <c r="AC25" s="40" t="s">
        <v>71</v>
      </c>
    </row>
    <row r="26" spans="1:29" ht="28.5" x14ac:dyDescent="0.25">
      <c r="A26" s="35" t="s">
        <v>66</v>
      </c>
      <c r="B26" s="36" t="s">
        <v>17</v>
      </c>
      <c r="C26" s="37" t="s">
        <v>71</v>
      </c>
      <c r="D26" s="38">
        <f>D104</f>
        <v>0</v>
      </c>
      <c r="E26" s="38">
        <f t="shared" ref="E26:F26" si="20">E104</f>
        <v>0</v>
      </c>
      <c r="F26" s="38">
        <f t="shared" si="20"/>
        <v>0</v>
      </c>
      <c r="G26" s="38">
        <f t="shared" si="0"/>
        <v>0</v>
      </c>
      <c r="H26" s="38">
        <f t="shared" si="3"/>
        <v>0</v>
      </c>
      <c r="I26" s="38">
        <f t="shared" ref="I26:L26" si="21">I104</f>
        <v>0</v>
      </c>
      <c r="J26" s="38">
        <f t="shared" si="21"/>
        <v>0</v>
      </c>
      <c r="K26" s="38">
        <f t="shared" si="21"/>
        <v>0</v>
      </c>
      <c r="L26" s="38">
        <f t="shared" si="21"/>
        <v>0</v>
      </c>
      <c r="M26" s="38">
        <f t="shared" si="1"/>
        <v>0</v>
      </c>
      <c r="N26" s="38">
        <f t="shared" ref="N26:Q26" si="22">N104</f>
        <v>0</v>
      </c>
      <c r="O26" s="38">
        <f t="shared" si="22"/>
        <v>0</v>
      </c>
      <c r="P26" s="38">
        <f t="shared" si="22"/>
        <v>0</v>
      </c>
      <c r="Q26" s="38">
        <f t="shared" si="22"/>
        <v>0</v>
      </c>
      <c r="R26" s="38">
        <f t="shared" si="7"/>
        <v>0</v>
      </c>
      <c r="S26" s="38">
        <f t="shared" si="8"/>
        <v>0</v>
      </c>
      <c r="T26" s="39">
        <f t="shared" si="9"/>
        <v>0</v>
      </c>
      <c r="U26" s="38">
        <f t="shared" si="10"/>
        <v>0</v>
      </c>
      <c r="V26" s="39">
        <f t="shared" si="11"/>
        <v>0</v>
      </c>
      <c r="W26" s="38">
        <f t="shared" si="12"/>
        <v>0</v>
      </c>
      <c r="X26" s="39">
        <f t="shared" si="13"/>
        <v>0</v>
      </c>
      <c r="Y26" s="38">
        <f t="shared" si="14"/>
        <v>0</v>
      </c>
      <c r="Z26" s="39">
        <f t="shared" si="15"/>
        <v>0</v>
      </c>
      <c r="AA26" s="38">
        <f t="shared" si="16"/>
        <v>0</v>
      </c>
      <c r="AB26" s="39">
        <f t="shared" si="17"/>
        <v>0</v>
      </c>
      <c r="AC26" s="40" t="s">
        <v>71</v>
      </c>
    </row>
    <row r="27" spans="1:29" x14ac:dyDescent="0.25">
      <c r="A27" s="35" t="s">
        <v>67</v>
      </c>
      <c r="B27" s="36" t="s">
        <v>18</v>
      </c>
      <c r="C27" s="37" t="s">
        <v>71</v>
      </c>
      <c r="D27" s="38">
        <f>D109</f>
        <v>0</v>
      </c>
      <c r="E27" s="38">
        <f t="shared" ref="E27:F27" si="23">E109</f>
        <v>0</v>
      </c>
      <c r="F27" s="38">
        <f t="shared" si="23"/>
        <v>0</v>
      </c>
      <c r="G27" s="38">
        <f t="shared" si="0"/>
        <v>0</v>
      </c>
      <c r="H27" s="38">
        <f t="shared" si="3"/>
        <v>0</v>
      </c>
      <c r="I27" s="38">
        <f t="shared" ref="I27:L27" si="24">I109</f>
        <v>0</v>
      </c>
      <c r="J27" s="38">
        <f t="shared" si="24"/>
        <v>0</v>
      </c>
      <c r="K27" s="38">
        <f t="shared" si="24"/>
        <v>0</v>
      </c>
      <c r="L27" s="38">
        <f t="shared" si="24"/>
        <v>0</v>
      </c>
      <c r="M27" s="38">
        <f t="shared" si="1"/>
        <v>0</v>
      </c>
      <c r="N27" s="38">
        <f t="shared" ref="N27:Q27" si="25">N109</f>
        <v>0</v>
      </c>
      <c r="O27" s="38">
        <f t="shared" si="25"/>
        <v>0</v>
      </c>
      <c r="P27" s="38">
        <f t="shared" si="25"/>
        <v>0</v>
      </c>
      <c r="Q27" s="38">
        <f t="shared" si="25"/>
        <v>0</v>
      </c>
      <c r="R27" s="38">
        <f t="shared" si="7"/>
        <v>0</v>
      </c>
      <c r="S27" s="38">
        <f t="shared" si="8"/>
        <v>0</v>
      </c>
      <c r="T27" s="39">
        <f t="shared" si="9"/>
        <v>0</v>
      </c>
      <c r="U27" s="38">
        <f t="shared" si="10"/>
        <v>0</v>
      </c>
      <c r="V27" s="39">
        <f t="shared" si="11"/>
        <v>0</v>
      </c>
      <c r="W27" s="38">
        <f t="shared" si="12"/>
        <v>0</v>
      </c>
      <c r="X27" s="39">
        <f t="shared" si="13"/>
        <v>0</v>
      </c>
      <c r="Y27" s="38">
        <f t="shared" si="14"/>
        <v>0</v>
      </c>
      <c r="Z27" s="39">
        <f t="shared" si="15"/>
        <v>0</v>
      </c>
      <c r="AA27" s="38">
        <f t="shared" si="16"/>
        <v>0</v>
      </c>
      <c r="AB27" s="39">
        <f t="shared" si="17"/>
        <v>0</v>
      </c>
      <c r="AC27" s="40" t="s">
        <v>71</v>
      </c>
    </row>
    <row r="28" spans="1:29" x14ac:dyDescent="0.25">
      <c r="A28" s="35" t="s">
        <v>68</v>
      </c>
      <c r="B28" s="36" t="s">
        <v>19</v>
      </c>
      <c r="C28" s="37" t="s">
        <v>71</v>
      </c>
      <c r="D28" s="38">
        <f>D113</f>
        <v>0</v>
      </c>
      <c r="E28" s="38">
        <f t="shared" ref="E28:F28" si="26">E113</f>
        <v>0</v>
      </c>
      <c r="F28" s="38">
        <f t="shared" si="26"/>
        <v>0</v>
      </c>
      <c r="G28" s="38">
        <f t="shared" si="0"/>
        <v>0</v>
      </c>
      <c r="H28" s="38">
        <f t="shared" si="3"/>
        <v>0</v>
      </c>
      <c r="I28" s="38">
        <f t="shared" ref="I28:L28" si="27">I113</f>
        <v>0</v>
      </c>
      <c r="J28" s="38">
        <f t="shared" si="27"/>
        <v>0</v>
      </c>
      <c r="K28" s="38">
        <f t="shared" si="27"/>
        <v>0</v>
      </c>
      <c r="L28" s="38">
        <f t="shared" si="27"/>
        <v>0</v>
      </c>
      <c r="M28" s="38">
        <f t="shared" si="1"/>
        <v>0</v>
      </c>
      <c r="N28" s="38">
        <f t="shared" ref="N28:Q28" si="28">N113</f>
        <v>0</v>
      </c>
      <c r="O28" s="38">
        <f t="shared" si="28"/>
        <v>0</v>
      </c>
      <c r="P28" s="38">
        <f t="shared" si="28"/>
        <v>0</v>
      </c>
      <c r="Q28" s="38">
        <f t="shared" si="28"/>
        <v>0</v>
      </c>
      <c r="R28" s="38">
        <f t="shared" si="7"/>
        <v>0</v>
      </c>
      <c r="S28" s="38">
        <f t="shared" si="8"/>
        <v>0</v>
      </c>
      <c r="T28" s="39">
        <f t="shared" si="9"/>
        <v>0</v>
      </c>
      <c r="U28" s="38">
        <f t="shared" si="10"/>
        <v>0</v>
      </c>
      <c r="V28" s="39">
        <f t="shared" si="11"/>
        <v>0</v>
      </c>
      <c r="W28" s="38">
        <f t="shared" si="12"/>
        <v>0</v>
      </c>
      <c r="X28" s="39">
        <f t="shared" si="13"/>
        <v>0</v>
      </c>
      <c r="Y28" s="38">
        <f t="shared" si="14"/>
        <v>0</v>
      </c>
      <c r="Z28" s="39">
        <f t="shared" si="15"/>
        <v>0</v>
      </c>
      <c r="AA28" s="38">
        <f t="shared" si="16"/>
        <v>0</v>
      </c>
      <c r="AB28" s="39">
        <f t="shared" si="17"/>
        <v>0</v>
      </c>
      <c r="AC28" s="40" t="s">
        <v>71</v>
      </c>
    </row>
    <row r="29" spans="1:29" x14ac:dyDescent="0.25">
      <c r="A29" s="35" t="s">
        <v>69</v>
      </c>
      <c r="B29" s="36" t="s">
        <v>20</v>
      </c>
      <c r="C29" s="37" t="s">
        <v>71</v>
      </c>
      <c r="D29" s="38">
        <f>D114</f>
        <v>8.0862029999999994</v>
      </c>
      <c r="E29" s="38">
        <f>D29</f>
        <v>8.0862029999999994</v>
      </c>
      <c r="F29" s="38">
        <f t="shared" ref="E29:F29" si="29">F114</f>
        <v>0</v>
      </c>
      <c r="G29" s="38">
        <f t="shared" si="0"/>
        <v>8.0862029999999994</v>
      </c>
      <c r="H29" s="38">
        <f>D29</f>
        <v>8.0862029999999994</v>
      </c>
      <c r="I29" s="38">
        <f t="shared" ref="I29:L29" si="30">I114</f>
        <v>0</v>
      </c>
      <c r="J29" s="38">
        <f t="shared" si="30"/>
        <v>0</v>
      </c>
      <c r="K29" s="38">
        <f>H29</f>
        <v>8.0862029999999994</v>
      </c>
      <c r="L29" s="38">
        <f t="shared" si="30"/>
        <v>0</v>
      </c>
      <c r="M29" s="38">
        <f t="shared" si="1"/>
        <v>7.6792029999999993</v>
      </c>
      <c r="N29" s="38">
        <f t="shared" ref="N29:Q29" si="31">N114</f>
        <v>0</v>
      </c>
      <c r="O29" s="38">
        <f t="shared" si="31"/>
        <v>0</v>
      </c>
      <c r="P29" s="38">
        <f t="shared" si="31"/>
        <v>7.6792029999999993</v>
      </c>
      <c r="Q29" s="38">
        <f t="shared" si="31"/>
        <v>0</v>
      </c>
      <c r="R29" s="38">
        <f t="shared" si="7"/>
        <v>0.40700000000000003</v>
      </c>
      <c r="S29" s="38">
        <f t="shared" si="8"/>
        <v>0.40700000000000003</v>
      </c>
      <c r="T29" s="39">
        <f t="shared" si="9"/>
        <v>5.0332646855390628E-2</v>
      </c>
      <c r="U29" s="38">
        <f t="shared" si="10"/>
        <v>0</v>
      </c>
      <c r="V29" s="39">
        <f t="shared" si="11"/>
        <v>0</v>
      </c>
      <c r="W29" s="38">
        <f t="shared" si="12"/>
        <v>0</v>
      </c>
      <c r="X29" s="39">
        <f t="shared" si="13"/>
        <v>0</v>
      </c>
      <c r="Y29" s="38">
        <f t="shared" si="14"/>
        <v>0.40700000000000003</v>
      </c>
      <c r="Z29" s="39">
        <f t="shared" si="15"/>
        <v>5.0332646855390628E-2</v>
      </c>
      <c r="AA29" s="38">
        <f t="shared" si="16"/>
        <v>0</v>
      </c>
      <c r="AB29" s="39">
        <f t="shared" si="17"/>
        <v>0</v>
      </c>
      <c r="AC29" s="40" t="s">
        <v>71</v>
      </c>
    </row>
    <row r="30" spans="1:29" x14ac:dyDescent="0.25">
      <c r="A30" s="35" t="s">
        <v>79</v>
      </c>
      <c r="B30" s="36" t="s">
        <v>121</v>
      </c>
      <c r="C30" s="37" t="s">
        <v>71</v>
      </c>
      <c r="D30" s="38">
        <f>D29</f>
        <v>8.0862029999999994</v>
      </c>
      <c r="E30" s="38">
        <f>D30</f>
        <v>8.0862029999999994</v>
      </c>
      <c r="F30" s="38">
        <f>F31+F68+F104+F109+F113+F114+F123</f>
        <v>0</v>
      </c>
      <c r="G30" s="38">
        <f t="shared" si="0"/>
        <v>8.0862029999999994</v>
      </c>
      <c r="H30" s="38">
        <f>D30</f>
        <v>8.0862029999999994</v>
      </c>
      <c r="I30" s="38">
        <f>I31+I68+I104+I109+I113+I114+I123</f>
        <v>0</v>
      </c>
      <c r="J30" s="38">
        <f>J31+J68+J104+J109+J113+J114+J123</f>
        <v>0</v>
      </c>
      <c r="K30" s="38">
        <f>H30</f>
        <v>8.0862029999999994</v>
      </c>
      <c r="L30" s="38">
        <f>L31+L68+L104+L109+L113+L114+L123</f>
        <v>0</v>
      </c>
      <c r="M30" s="38">
        <f>M29</f>
        <v>7.6792029999999993</v>
      </c>
      <c r="N30" s="38">
        <f>N31+N68+N104+N109+N113+N114+N123</f>
        <v>0</v>
      </c>
      <c r="O30" s="38">
        <f>O31+O68+O104+O109+O113+O114+O123</f>
        <v>0</v>
      </c>
      <c r="P30" s="38">
        <f>P29</f>
        <v>7.6792029999999993</v>
      </c>
      <c r="Q30" s="38">
        <f>Q31+Q68+Q104+Q109+Q113+Q114+Q123</f>
        <v>0</v>
      </c>
      <c r="R30" s="38">
        <f t="shared" si="7"/>
        <v>0.40700000000000003</v>
      </c>
      <c r="S30" s="38">
        <f t="shared" si="8"/>
        <v>0.40700000000000003</v>
      </c>
      <c r="T30" s="39">
        <f t="shared" si="9"/>
        <v>5.0332646855390628E-2</v>
      </c>
      <c r="U30" s="38">
        <f t="shared" si="10"/>
        <v>0</v>
      </c>
      <c r="V30" s="39">
        <f t="shared" si="11"/>
        <v>0</v>
      </c>
      <c r="W30" s="38">
        <f t="shared" si="12"/>
        <v>0</v>
      </c>
      <c r="X30" s="39">
        <f t="shared" si="13"/>
        <v>0</v>
      </c>
      <c r="Y30" s="38">
        <f t="shared" si="14"/>
        <v>0.40700000000000003</v>
      </c>
      <c r="Z30" s="39">
        <f t="shared" si="15"/>
        <v>5.0332646855390628E-2</v>
      </c>
      <c r="AA30" s="38">
        <f t="shared" si="16"/>
        <v>0</v>
      </c>
      <c r="AB30" s="39">
        <f t="shared" si="17"/>
        <v>0</v>
      </c>
      <c r="AC30" s="40" t="s">
        <v>71</v>
      </c>
    </row>
    <row r="31" spans="1:29" x14ac:dyDescent="0.25">
      <c r="A31" s="35" t="s">
        <v>80</v>
      </c>
      <c r="B31" s="36" t="s">
        <v>21</v>
      </c>
      <c r="C31" s="37" t="s">
        <v>71</v>
      </c>
      <c r="D31" s="38">
        <f>D32+D43+D46+D56</f>
        <v>0</v>
      </c>
      <c r="E31" s="38">
        <f>E32+E43+E46+E56</f>
        <v>0</v>
      </c>
      <c r="F31" s="38">
        <f>F32+F43+F46+F56</f>
        <v>0</v>
      </c>
      <c r="G31" s="38">
        <f t="shared" si="0"/>
        <v>0</v>
      </c>
      <c r="H31" s="38">
        <f t="shared" si="3"/>
        <v>0</v>
      </c>
      <c r="I31" s="38">
        <f>I32+I43+I46+I56</f>
        <v>0</v>
      </c>
      <c r="J31" s="38">
        <f>J32+J43+J46+J56</f>
        <v>0</v>
      </c>
      <c r="K31" s="38">
        <f>K32+K43+K46+K56</f>
        <v>0</v>
      </c>
      <c r="L31" s="38">
        <f>L32+L43+L46+L56</f>
        <v>0</v>
      </c>
      <c r="M31" s="38">
        <f t="shared" si="1"/>
        <v>0</v>
      </c>
      <c r="N31" s="38">
        <f>N32+N43+N46+N56</f>
        <v>0</v>
      </c>
      <c r="O31" s="38">
        <f>O32+O43+O46+O56</f>
        <v>0</v>
      </c>
      <c r="P31" s="38">
        <f>P32+P43+P46+P56</f>
        <v>0</v>
      </c>
      <c r="Q31" s="38">
        <f>Q32+Q43+Q46+Q56</f>
        <v>0</v>
      </c>
      <c r="R31" s="38">
        <f t="shared" si="7"/>
        <v>0</v>
      </c>
      <c r="S31" s="38">
        <f t="shared" si="8"/>
        <v>0</v>
      </c>
      <c r="T31" s="39">
        <f t="shared" si="9"/>
        <v>0</v>
      </c>
      <c r="U31" s="38">
        <f t="shared" si="10"/>
        <v>0</v>
      </c>
      <c r="V31" s="39">
        <f t="shared" si="11"/>
        <v>0</v>
      </c>
      <c r="W31" s="38">
        <f t="shared" si="12"/>
        <v>0</v>
      </c>
      <c r="X31" s="39">
        <f t="shared" si="13"/>
        <v>0</v>
      </c>
      <c r="Y31" s="38">
        <f t="shared" si="14"/>
        <v>0</v>
      </c>
      <c r="Z31" s="39">
        <f t="shared" si="15"/>
        <v>0</v>
      </c>
      <c r="AA31" s="38">
        <f t="shared" si="16"/>
        <v>0</v>
      </c>
      <c r="AB31" s="39">
        <f t="shared" si="17"/>
        <v>0</v>
      </c>
      <c r="AC31" s="40" t="s">
        <v>71</v>
      </c>
    </row>
    <row r="32" spans="1:29" ht="28.5" x14ac:dyDescent="0.25">
      <c r="A32" s="35" t="s">
        <v>81</v>
      </c>
      <c r="B32" s="36" t="s">
        <v>22</v>
      </c>
      <c r="C32" s="37" t="s">
        <v>71</v>
      </c>
      <c r="D32" s="38">
        <f>D33+D36+D38</f>
        <v>0</v>
      </c>
      <c r="E32" s="38">
        <f t="shared" ref="E32:F32" si="32">E33+E36+E38</f>
        <v>0</v>
      </c>
      <c r="F32" s="38">
        <f t="shared" si="32"/>
        <v>0</v>
      </c>
      <c r="G32" s="38">
        <f t="shared" si="0"/>
        <v>0</v>
      </c>
      <c r="H32" s="38">
        <f t="shared" si="3"/>
        <v>0</v>
      </c>
      <c r="I32" s="38">
        <f t="shared" ref="I32" si="33">I33+I36+I38</f>
        <v>0</v>
      </c>
      <c r="J32" s="38">
        <f t="shared" ref="J32" si="34">J33+J36+J38</f>
        <v>0</v>
      </c>
      <c r="K32" s="38">
        <f t="shared" ref="K32" si="35">K33+K36+K38</f>
        <v>0</v>
      </c>
      <c r="L32" s="38">
        <f t="shared" ref="L32" si="36">L33+L36+L38</f>
        <v>0</v>
      </c>
      <c r="M32" s="38">
        <f t="shared" si="1"/>
        <v>0</v>
      </c>
      <c r="N32" s="38">
        <f t="shared" ref="N32" si="37">N33+N36+N38</f>
        <v>0</v>
      </c>
      <c r="O32" s="38">
        <f t="shared" ref="O32" si="38">O33+O36+O38</f>
        <v>0</v>
      </c>
      <c r="P32" s="38">
        <f t="shared" ref="P32" si="39">P33+P36+P38</f>
        <v>0</v>
      </c>
      <c r="Q32" s="38">
        <f t="shared" ref="Q32" si="40">Q33+Q36+Q38</f>
        <v>0</v>
      </c>
      <c r="R32" s="38">
        <f t="shared" si="7"/>
        <v>0</v>
      </c>
      <c r="S32" s="38">
        <f t="shared" si="8"/>
        <v>0</v>
      </c>
      <c r="T32" s="39">
        <f t="shared" si="9"/>
        <v>0</v>
      </c>
      <c r="U32" s="38">
        <f t="shared" si="10"/>
        <v>0</v>
      </c>
      <c r="V32" s="39">
        <f t="shared" si="11"/>
        <v>0</v>
      </c>
      <c r="W32" s="38">
        <f t="shared" si="12"/>
        <v>0</v>
      </c>
      <c r="X32" s="39">
        <f t="shared" si="13"/>
        <v>0</v>
      </c>
      <c r="Y32" s="38">
        <f t="shared" si="14"/>
        <v>0</v>
      </c>
      <c r="Z32" s="39">
        <f t="shared" si="15"/>
        <v>0</v>
      </c>
      <c r="AA32" s="38">
        <f t="shared" si="16"/>
        <v>0</v>
      </c>
      <c r="AB32" s="39">
        <f t="shared" si="17"/>
        <v>0</v>
      </c>
      <c r="AC32" s="40" t="s">
        <v>71</v>
      </c>
    </row>
    <row r="33" spans="1:29" ht="30" x14ac:dyDescent="0.25">
      <c r="A33" s="11" t="s">
        <v>82</v>
      </c>
      <c r="B33" s="12" t="s">
        <v>23</v>
      </c>
      <c r="C33" s="13" t="s">
        <v>71</v>
      </c>
      <c r="D33" s="9">
        <f>SUM(D34)</f>
        <v>0</v>
      </c>
      <c r="E33" s="9">
        <f t="shared" ref="E33:F33" si="41">SUM(E34)</f>
        <v>0</v>
      </c>
      <c r="F33" s="9">
        <f t="shared" si="41"/>
        <v>0</v>
      </c>
      <c r="G33" s="9">
        <f t="shared" si="0"/>
        <v>0</v>
      </c>
      <c r="H33" s="9">
        <f t="shared" si="3"/>
        <v>0</v>
      </c>
      <c r="I33" s="9">
        <f t="shared" ref="I33" si="42">SUM(I34)</f>
        <v>0</v>
      </c>
      <c r="J33" s="9">
        <f t="shared" ref="J33" si="43">SUM(J34)</f>
        <v>0</v>
      </c>
      <c r="K33" s="9">
        <f t="shared" ref="K33" si="44">SUM(K34)</f>
        <v>0</v>
      </c>
      <c r="L33" s="9">
        <f t="shared" ref="L33" si="45">SUM(L34)</f>
        <v>0</v>
      </c>
      <c r="M33" s="9">
        <f t="shared" si="1"/>
        <v>0</v>
      </c>
      <c r="N33" s="9">
        <f t="shared" ref="N33" si="46">SUM(N34)</f>
        <v>0</v>
      </c>
      <c r="O33" s="9">
        <f t="shared" ref="O33" si="47">SUM(O34)</f>
        <v>0</v>
      </c>
      <c r="P33" s="9">
        <f t="shared" ref="P33" si="48">SUM(P34)</f>
        <v>0</v>
      </c>
      <c r="Q33" s="9">
        <f t="shared" ref="Q33" si="49">SUM(Q34)</f>
        <v>0</v>
      </c>
      <c r="R33" s="9">
        <f t="shared" si="7"/>
        <v>0</v>
      </c>
      <c r="S33" s="9">
        <f t="shared" si="8"/>
        <v>0</v>
      </c>
      <c r="T33" s="14">
        <f t="shared" si="9"/>
        <v>0</v>
      </c>
      <c r="U33" s="9">
        <f t="shared" si="10"/>
        <v>0</v>
      </c>
      <c r="V33" s="14">
        <f t="shared" si="11"/>
        <v>0</v>
      </c>
      <c r="W33" s="9">
        <f t="shared" si="12"/>
        <v>0</v>
      </c>
      <c r="X33" s="14">
        <f t="shared" si="13"/>
        <v>0</v>
      </c>
      <c r="Y33" s="9">
        <f t="shared" si="14"/>
        <v>0</v>
      </c>
      <c r="Z33" s="14">
        <f t="shared" si="15"/>
        <v>0</v>
      </c>
      <c r="AA33" s="9">
        <f t="shared" si="16"/>
        <v>0</v>
      </c>
      <c r="AB33" s="14">
        <f t="shared" si="17"/>
        <v>0</v>
      </c>
      <c r="AC33" s="10" t="s">
        <v>71</v>
      </c>
    </row>
    <row r="34" spans="1:29" s="1" customFormat="1" hidden="1" x14ac:dyDescent="0.25">
      <c r="A34" s="11" t="s">
        <v>82</v>
      </c>
      <c r="B34" s="12"/>
      <c r="C34" s="13"/>
      <c r="D34" s="9">
        <v>0</v>
      </c>
      <c r="E34" s="9">
        <v>0</v>
      </c>
      <c r="F34" s="9">
        <v>0</v>
      </c>
      <c r="G34" s="4">
        <f t="shared" si="0"/>
        <v>0</v>
      </c>
      <c r="H34" s="4">
        <f t="shared" si="3"/>
        <v>0</v>
      </c>
      <c r="I34" s="9">
        <v>0</v>
      </c>
      <c r="J34" s="9">
        <v>0</v>
      </c>
      <c r="K34" s="9">
        <v>0</v>
      </c>
      <c r="L34" s="9">
        <v>0</v>
      </c>
      <c r="M34" s="4">
        <f t="shared" si="1"/>
        <v>0</v>
      </c>
      <c r="N34" s="9">
        <v>0</v>
      </c>
      <c r="O34" s="9">
        <v>0</v>
      </c>
      <c r="P34" s="9">
        <v>0</v>
      </c>
      <c r="Q34" s="9">
        <v>0</v>
      </c>
      <c r="R34" s="4">
        <f t="shared" si="7"/>
        <v>0</v>
      </c>
      <c r="S34" s="4">
        <f t="shared" si="8"/>
        <v>0</v>
      </c>
      <c r="T34" s="5">
        <f t="shared" si="9"/>
        <v>0</v>
      </c>
      <c r="U34" s="4">
        <f t="shared" si="10"/>
        <v>0</v>
      </c>
      <c r="V34" s="5">
        <f t="shared" si="11"/>
        <v>0</v>
      </c>
      <c r="W34" s="4">
        <f t="shared" si="12"/>
        <v>0</v>
      </c>
      <c r="X34" s="5">
        <f t="shared" si="13"/>
        <v>0</v>
      </c>
      <c r="Y34" s="4">
        <f t="shared" si="14"/>
        <v>0</v>
      </c>
      <c r="Z34" s="5">
        <f t="shared" si="15"/>
        <v>0</v>
      </c>
      <c r="AA34" s="4">
        <f t="shared" si="16"/>
        <v>0</v>
      </c>
      <c r="AB34" s="5">
        <f t="shared" si="17"/>
        <v>0</v>
      </c>
      <c r="AC34" s="6"/>
    </row>
    <row r="35" spans="1:29" s="1" customFormat="1" hidden="1" x14ac:dyDescent="0.25">
      <c r="A35" s="8" t="s">
        <v>82</v>
      </c>
      <c r="B35" s="7"/>
      <c r="C35" s="3"/>
      <c r="D35" s="2"/>
      <c r="E35" s="2"/>
      <c r="F35" s="2"/>
      <c r="G35" s="4"/>
      <c r="H35" s="4"/>
      <c r="I35" s="2"/>
      <c r="J35" s="2"/>
      <c r="K35" s="2"/>
      <c r="L35" s="2"/>
      <c r="M35" s="4"/>
      <c r="N35" s="2"/>
      <c r="O35" s="2"/>
      <c r="P35" s="2"/>
      <c r="Q35" s="2"/>
      <c r="R35" s="4"/>
      <c r="S35" s="4"/>
      <c r="T35" s="5"/>
      <c r="U35" s="4"/>
      <c r="V35" s="5"/>
      <c r="W35" s="4"/>
      <c r="X35" s="5"/>
      <c r="Y35" s="4"/>
      <c r="Z35" s="5"/>
      <c r="AA35" s="4"/>
      <c r="AB35" s="5"/>
      <c r="AC35" s="6"/>
    </row>
    <row r="36" spans="1:29" ht="30" x14ac:dyDescent="0.25">
      <c r="A36" s="11" t="s">
        <v>70</v>
      </c>
      <c r="B36" s="12" t="s">
        <v>24</v>
      </c>
      <c r="C36" s="13" t="s">
        <v>71</v>
      </c>
      <c r="D36" s="9">
        <f>SUM(D37)</f>
        <v>0</v>
      </c>
      <c r="E36" s="9">
        <f t="shared" ref="E36:F36" si="50">SUM(E37)</f>
        <v>0</v>
      </c>
      <c r="F36" s="9">
        <f t="shared" si="50"/>
        <v>0</v>
      </c>
      <c r="G36" s="9">
        <f t="shared" si="0"/>
        <v>0</v>
      </c>
      <c r="H36" s="9">
        <f t="shared" si="3"/>
        <v>0</v>
      </c>
      <c r="I36" s="9">
        <f t="shared" ref="I36" si="51">SUM(I37)</f>
        <v>0</v>
      </c>
      <c r="J36" s="9">
        <f t="shared" ref="J36" si="52">SUM(J37)</f>
        <v>0</v>
      </c>
      <c r="K36" s="9">
        <f t="shared" ref="K36" si="53">SUM(K37)</f>
        <v>0</v>
      </c>
      <c r="L36" s="9">
        <f t="shared" ref="L36" si="54">SUM(L37)</f>
        <v>0</v>
      </c>
      <c r="M36" s="9">
        <f t="shared" si="1"/>
        <v>0</v>
      </c>
      <c r="N36" s="9">
        <f t="shared" ref="N36" si="55">SUM(N37)</f>
        <v>0</v>
      </c>
      <c r="O36" s="9">
        <f t="shared" ref="O36" si="56">SUM(O37)</f>
        <v>0</v>
      </c>
      <c r="P36" s="9">
        <f t="shared" ref="P36" si="57">SUM(P37)</f>
        <v>0</v>
      </c>
      <c r="Q36" s="9">
        <f t="shared" ref="Q36" si="58">SUM(Q37)</f>
        <v>0</v>
      </c>
      <c r="R36" s="9">
        <f t="shared" si="7"/>
        <v>0</v>
      </c>
      <c r="S36" s="9">
        <f t="shared" si="8"/>
        <v>0</v>
      </c>
      <c r="T36" s="14">
        <f t="shared" si="9"/>
        <v>0</v>
      </c>
      <c r="U36" s="9">
        <f t="shared" si="10"/>
        <v>0</v>
      </c>
      <c r="V36" s="14">
        <f t="shared" si="11"/>
        <v>0</v>
      </c>
      <c r="W36" s="9">
        <f t="shared" si="12"/>
        <v>0</v>
      </c>
      <c r="X36" s="14">
        <f t="shared" si="13"/>
        <v>0</v>
      </c>
      <c r="Y36" s="9">
        <f t="shared" si="14"/>
        <v>0</v>
      </c>
      <c r="Z36" s="14">
        <f t="shared" si="15"/>
        <v>0</v>
      </c>
      <c r="AA36" s="9">
        <f t="shared" si="16"/>
        <v>0</v>
      </c>
      <c r="AB36" s="14">
        <f t="shared" si="17"/>
        <v>0</v>
      </c>
      <c r="AC36" s="10" t="s">
        <v>71</v>
      </c>
    </row>
    <row r="37" spans="1:29" s="1" customFormat="1" hidden="1" x14ac:dyDescent="0.25">
      <c r="A37" s="8" t="s">
        <v>70</v>
      </c>
      <c r="B37" s="7"/>
      <c r="C37" s="3"/>
      <c r="D37" s="2"/>
      <c r="E37" s="2"/>
      <c r="F37" s="2"/>
      <c r="G37" s="4">
        <f t="shared" si="0"/>
        <v>0</v>
      </c>
      <c r="H37" s="4">
        <f t="shared" si="3"/>
        <v>0</v>
      </c>
      <c r="I37" s="2"/>
      <c r="J37" s="2"/>
      <c r="K37" s="2"/>
      <c r="L37" s="2"/>
      <c r="M37" s="4">
        <f t="shared" si="1"/>
        <v>0</v>
      </c>
      <c r="N37" s="2"/>
      <c r="O37" s="2"/>
      <c r="P37" s="2"/>
      <c r="Q37" s="2"/>
      <c r="R37" s="4">
        <f t="shared" si="7"/>
        <v>0</v>
      </c>
      <c r="S37" s="4">
        <f t="shared" si="8"/>
        <v>0</v>
      </c>
      <c r="T37" s="5">
        <f t="shared" si="9"/>
        <v>0</v>
      </c>
      <c r="U37" s="4">
        <f t="shared" si="10"/>
        <v>0</v>
      </c>
      <c r="V37" s="5">
        <f t="shared" si="11"/>
        <v>0</v>
      </c>
      <c r="W37" s="4">
        <f t="shared" si="12"/>
        <v>0</v>
      </c>
      <c r="X37" s="5">
        <f t="shared" si="13"/>
        <v>0</v>
      </c>
      <c r="Y37" s="4">
        <f t="shared" si="14"/>
        <v>0</v>
      </c>
      <c r="Z37" s="5">
        <f t="shared" si="15"/>
        <v>0</v>
      </c>
      <c r="AA37" s="4">
        <f t="shared" si="16"/>
        <v>0</v>
      </c>
      <c r="AB37" s="5">
        <f t="shared" si="17"/>
        <v>0</v>
      </c>
      <c r="AC37" s="6"/>
    </row>
    <row r="38" spans="1:29" ht="30" x14ac:dyDescent="0.25">
      <c r="A38" s="11" t="s">
        <v>83</v>
      </c>
      <c r="B38" s="12" t="s">
        <v>25</v>
      </c>
      <c r="C38" s="13" t="s">
        <v>71</v>
      </c>
      <c r="D38" s="9">
        <f>SUM(D39:D42)</f>
        <v>0</v>
      </c>
      <c r="E38" s="9">
        <f>SUM(E39:E42)</f>
        <v>0</v>
      </c>
      <c r="F38" s="9">
        <f>SUM(F39:F42)</f>
        <v>0</v>
      </c>
      <c r="G38" s="9">
        <f t="shared" si="0"/>
        <v>0</v>
      </c>
      <c r="H38" s="9">
        <f t="shared" si="3"/>
        <v>0</v>
      </c>
      <c r="I38" s="9">
        <f>SUM(I39:I42)</f>
        <v>0</v>
      </c>
      <c r="J38" s="9">
        <f>SUM(J39:J42)</f>
        <v>0</v>
      </c>
      <c r="K38" s="9">
        <f>SUM(K39:K42)</f>
        <v>0</v>
      </c>
      <c r="L38" s="9">
        <f>SUM(L39:L42)</f>
        <v>0</v>
      </c>
      <c r="M38" s="9">
        <f t="shared" si="1"/>
        <v>0</v>
      </c>
      <c r="N38" s="9">
        <f>SUM(N39:N42)</f>
        <v>0</v>
      </c>
      <c r="O38" s="9">
        <f>SUM(O39:O42)</f>
        <v>0</v>
      </c>
      <c r="P38" s="9">
        <f>SUM(P39:P42)</f>
        <v>0</v>
      </c>
      <c r="Q38" s="9">
        <f>SUM(Q39:Q42)</f>
        <v>0</v>
      </c>
      <c r="R38" s="9">
        <f t="shared" si="7"/>
        <v>0</v>
      </c>
      <c r="S38" s="9">
        <f t="shared" si="8"/>
        <v>0</v>
      </c>
      <c r="T38" s="14">
        <f t="shared" si="9"/>
        <v>0</v>
      </c>
      <c r="U38" s="9">
        <f t="shared" si="10"/>
        <v>0</v>
      </c>
      <c r="V38" s="14">
        <f t="shared" si="11"/>
        <v>0</v>
      </c>
      <c r="W38" s="9">
        <f t="shared" si="12"/>
        <v>0</v>
      </c>
      <c r="X38" s="14">
        <f t="shared" si="13"/>
        <v>0</v>
      </c>
      <c r="Y38" s="9">
        <f t="shared" si="14"/>
        <v>0</v>
      </c>
      <c r="Z38" s="14">
        <f t="shared" si="15"/>
        <v>0</v>
      </c>
      <c r="AA38" s="9">
        <f t="shared" si="16"/>
        <v>0</v>
      </c>
      <c r="AB38" s="14">
        <f t="shared" si="17"/>
        <v>0</v>
      </c>
      <c r="AC38" s="10" t="s">
        <v>71</v>
      </c>
    </row>
    <row r="39" spans="1:29" s="1" customFormat="1" hidden="1" x14ac:dyDescent="0.25">
      <c r="A39" s="8" t="s">
        <v>83</v>
      </c>
      <c r="B39" s="7"/>
      <c r="C39" s="3"/>
      <c r="D39" s="2"/>
      <c r="E39" s="2"/>
      <c r="F39" s="2"/>
      <c r="G39" s="4">
        <f t="shared" si="0"/>
        <v>0</v>
      </c>
      <c r="H39" s="4">
        <f t="shared" si="3"/>
        <v>0</v>
      </c>
      <c r="I39" s="2"/>
      <c r="J39" s="2"/>
      <c r="K39" s="2"/>
      <c r="L39" s="2"/>
      <c r="M39" s="4">
        <f t="shared" si="1"/>
        <v>0</v>
      </c>
      <c r="N39" s="2"/>
      <c r="O39" s="2"/>
      <c r="P39" s="2"/>
      <c r="Q39" s="2"/>
      <c r="R39" s="4">
        <f t="shared" si="7"/>
        <v>0</v>
      </c>
      <c r="S39" s="4">
        <f t="shared" si="8"/>
        <v>0</v>
      </c>
      <c r="T39" s="5">
        <f t="shared" si="9"/>
        <v>0</v>
      </c>
      <c r="U39" s="4">
        <f t="shared" si="10"/>
        <v>0</v>
      </c>
      <c r="V39" s="5">
        <f t="shared" si="11"/>
        <v>0</v>
      </c>
      <c r="W39" s="4">
        <f t="shared" si="12"/>
        <v>0</v>
      </c>
      <c r="X39" s="5">
        <f t="shared" si="13"/>
        <v>0</v>
      </c>
      <c r="Y39" s="4">
        <f t="shared" si="14"/>
        <v>0</v>
      </c>
      <c r="Z39" s="5">
        <f t="shared" si="15"/>
        <v>0</v>
      </c>
      <c r="AA39" s="4">
        <f t="shared" si="16"/>
        <v>0</v>
      </c>
      <c r="AB39" s="5">
        <f t="shared" si="17"/>
        <v>0</v>
      </c>
      <c r="AC39" s="6"/>
    </row>
    <row r="40" spans="1:29" s="1" customFormat="1" hidden="1" x14ac:dyDescent="0.25">
      <c r="A40" s="8" t="s">
        <v>83</v>
      </c>
      <c r="B40" s="7"/>
      <c r="C40" s="3"/>
      <c r="D40" s="2"/>
      <c r="E40" s="2"/>
      <c r="F40" s="2"/>
      <c r="G40" s="4">
        <f t="shared" si="0"/>
        <v>0</v>
      </c>
      <c r="H40" s="4">
        <f t="shared" si="3"/>
        <v>0</v>
      </c>
      <c r="I40" s="2"/>
      <c r="J40" s="2"/>
      <c r="K40" s="2"/>
      <c r="L40" s="2"/>
      <c r="M40" s="4">
        <f t="shared" si="1"/>
        <v>0</v>
      </c>
      <c r="N40" s="2"/>
      <c r="O40" s="2"/>
      <c r="P40" s="2"/>
      <c r="Q40" s="2"/>
      <c r="R40" s="4">
        <f t="shared" si="7"/>
        <v>0</v>
      </c>
      <c r="S40" s="4">
        <f t="shared" si="8"/>
        <v>0</v>
      </c>
      <c r="T40" s="5">
        <f t="shared" si="9"/>
        <v>0</v>
      </c>
      <c r="U40" s="4">
        <f t="shared" si="10"/>
        <v>0</v>
      </c>
      <c r="V40" s="5">
        <f t="shared" si="11"/>
        <v>0</v>
      </c>
      <c r="W40" s="4">
        <f t="shared" si="12"/>
        <v>0</v>
      </c>
      <c r="X40" s="5">
        <f t="shared" si="13"/>
        <v>0</v>
      </c>
      <c r="Y40" s="4">
        <f t="shared" si="14"/>
        <v>0</v>
      </c>
      <c r="Z40" s="5">
        <f t="shared" si="15"/>
        <v>0</v>
      </c>
      <c r="AA40" s="4">
        <f t="shared" si="16"/>
        <v>0</v>
      </c>
      <c r="AB40" s="5">
        <f t="shared" si="17"/>
        <v>0</v>
      </c>
      <c r="AC40" s="6"/>
    </row>
    <row r="41" spans="1:29" s="1" customFormat="1" hidden="1" x14ac:dyDescent="0.25">
      <c r="A41" s="8" t="s">
        <v>83</v>
      </c>
      <c r="B41" s="7"/>
      <c r="C41" s="3"/>
      <c r="D41" s="2"/>
      <c r="E41" s="2"/>
      <c r="F41" s="2"/>
      <c r="G41" s="4">
        <f t="shared" si="0"/>
        <v>0</v>
      </c>
      <c r="H41" s="4">
        <f t="shared" si="3"/>
        <v>0</v>
      </c>
      <c r="I41" s="2"/>
      <c r="J41" s="2"/>
      <c r="K41" s="2"/>
      <c r="L41" s="2"/>
      <c r="M41" s="4">
        <f t="shared" si="1"/>
        <v>0</v>
      </c>
      <c r="N41" s="2"/>
      <c r="O41" s="2"/>
      <c r="P41" s="2"/>
      <c r="Q41" s="2"/>
      <c r="R41" s="4">
        <f t="shared" si="7"/>
        <v>0</v>
      </c>
      <c r="S41" s="4">
        <f t="shared" si="8"/>
        <v>0</v>
      </c>
      <c r="T41" s="5">
        <f t="shared" si="9"/>
        <v>0</v>
      </c>
      <c r="U41" s="4">
        <f t="shared" si="10"/>
        <v>0</v>
      </c>
      <c r="V41" s="5">
        <f t="shared" si="11"/>
        <v>0</v>
      </c>
      <c r="W41" s="4">
        <f t="shared" si="12"/>
        <v>0</v>
      </c>
      <c r="X41" s="5">
        <f t="shared" si="13"/>
        <v>0</v>
      </c>
      <c r="Y41" s="4">
        <f t="shared" si="14"/>
        <v>0</v>
      </c>
      <c r="Z41" s="5">
        <f t="shared" si="15"/>
        <v>0</v>
      </c>
      <c r="AA41" s="4">
        <f t="shared" si="16"/>
        <v>0</v>
      </c>
      <c r="AB41" s="5">
        <f t="shared" si="17"/>
        <v>0</v>
      </c>
      <c r="AC41" s="6"/>
    </row>
    <row r="42" spans="1:29" s="1" customFormat="1" hidden="1" x14ac:dyDescent="0.25">
      <c r="A42" s="8" t="s">
        <v>83</v>
      </c>
      <c r="B42" s="7"/>
      <c r="C42" s="3"/>
      <c r="D42" s="2"/>
      <c r="E42" s="2"/>
      <c r="F42" s="2"/>
      <c r="G42" s="4">
        <f t="shared" si="0"/>
        <v>0</v>
      </c>
      <c r="H42" s="4">
        <f t="shared" si="3"/>
        <v>0</v>
      </c>
      <c r="I42" s="2"/>
      <c r="J42" s="2"/>
      <c r="K42" s="2"/>
      <c r="L42" s="2"/>
      <c r="M42" s="4">
        <f t="shared" si="1"/>
        <v>0</v>
      </c>
      <c r="N42" s="2"/>
      <c r="O42" s="2"/>
      <c r="P42" s="2"/>
      <c r="Q42" s="2"/>
      <c r="R42" s="4">
        <f t="shared" si="7"/>
        <v>0</v>
      </c>
      <c r="S42" s="4">
        <f t="shared" si="8"/>
        <v>0</v>
      </c>
      <c r="T42" s="5">
        <f t="shared" si="9"/>
        <v>0</v>
      </c>
      <c r="U42" s="4">
        <f t="shared" si="10"/>
        <v>0</v>
      </c>
      <c r="V42" s="5">
        <f t="shared" si="11"/>
        <v>0</v>
      </c>
      <c r="W42" s="4">
        <f t="shared" si="12"/>
        <v>0</v>
      </c>
      <c r="X42" s="5">
        <f t="shared" si="13"/>
        <v>0</v>
      </c>
      <c r="Y42" s="4">
        <f t="shared" si="14"/>
        <v>0</v>
      </c>
      <c r="Z42" s="5">
        <f t="shared" si="15"/>
        <v>0</v>
      </c>
      <c r="AA42" s="4">
        <f t="shared" si="16"/>
        <v>0</v>
      </c>
      <c r="AB42" s="5">
        <f t="shared" si="17"/>
        <v>0</v>
      </c>
      <c r="AC42" s="6"/>
    </row>
    <row r="43" spans="1:29" x14ac:dyDescent="0.25">
      <c r="A43" s="35" t="s">
        <v>84</v>
      </c>
      <c r="B43" s="36" t="s">
        <v>26</v>
      </c>
      <c r="C43" s="37" t="s">
        <v>71</v>
      </c>
      <c r="D43" s="38">
        <f>SUM(D44:D45)</f>
        <v>0</v>
      </c>
      <c r="E43" s="38">
        <f>SUM(E44:E45)</f>
        <v>0</v>
      </c>
      <c r="F43" s="38">
        <f>SUM(F44:F45)</f>
        <v>0</v>
      </c>
      <c r="G43" s="38">
        <f t="shared" si="0"/>
        <v>0</v>
      </c>
      <c r="H43" s="38">
        <f t="shared" si="3"/>
        <v>0</v>
      </c>
      <c r="I43" s="38">
        <f>SUM(I44:I45)</f>
        <v>0</v>
      </c>
      <c r="J43" s="38">
        <f>SUM(J44:J45)</f>
        <v>0</v>
      </c>
      <c r="K43" s="38">
        <f>SUM(K44:K45)</f>
        <v>0</v>
      </c>
      <c r="L43" s="38">
        <f>SUM(L44:L45)</f>
        <v>0</v>
      </c>
      <c r="M43" s="38">
        <f t="shared" si="1"/>
        <v>0</v>
      </c>
      <c r="N43" s="38">
        <f t="shared" ref="N43:Q43" si="59">SUM(N44:N45)</f>
        <v>0</v>
      </c>
      <c r="O43" s="38">
        <f t="shared" si="59"/>
        <v>0</v>
      </c>
      <c r="P43" s="38">
        <f>SUM(P44:P45)</f>
        <v>0</v>
      </c>
      <c r="Q43" s="38">
        <f t="shared" si="59"/>
        <v>0</v>
      </c>
      <c r="R43" s="38">
        <f t="shared" si="7"/>
        <v>0</v>
      </c>
      <c r="S43" s="38">
        <f t="shared" si="8"/>
        <v>0</v>
      </c>
      <c r="T43" s="39">
        <f t="shared" si="9"/>
        <v>0</v>
      </c>
      <c r="U43" s="38">
        <f t="shared" si="10"/>
        <v>0</v>
      </c>
      <c r="V43" s="39">
        <f t="shared" si="11"/>
        <v>0</v>
      </c>
      <c r="W43" s="38">
        <f t="shared" si="12"/>
        <v>0</v>
      </c>
      <c r="X43" s="39">
        <f t="shared" si="13"/>
        <v>0</v>
      </c>
      <c r="Y43" s="38">
        <f t="shared" si="14"/>
        <v>0</v>
      </c>
      <c r="Z43" s="39">
        <f t="shared" si="15"/>
        <v>0</v>
      </c>
      <c r="AA43" s="38">
        <f t="shared" si="16"/>
        <v>0</v>
      </c>
      <c r="AB43" s="39">
        <f t="shared" si="17"/>
        <v>0</v>
      </c>
      <c r="AC43" s="40" t="s">
        <v>71</v>
      </c>
    </row>
    <row r="44" spans="1:29" ht="30" x14ac:dyDescent="0.25">
      <c r="A44" s="11" t="s">
        <v>85</v>
      </c>
      <c r="B44" s="12" t="s">
        <v>27</v>
      </c>
      <c r="C44" s="13" t="s">
        <v>71</v>
      </c>
      <c r="D44" s="9">
        <v>0</v>
      </c>
      <c r="E44" s="9">
        <v>0</v>
      </c>
      <c r="F44" s="9">
        <v>0</v>
      </c>
      <c r="G44" s="9">
        <f t="shared" si="0"/>
        <v>0</v>
      </c>
      <c r="H44" s="9">
        <f t="shared" si="3"/>
        <v>0</v>
      </c>
      <c r="I44" s="9">
        <v>0</v>
      </c>
      <c r="J44" s="9">
        <v>0</v>
      </c>
      <c r="K44" s="9">
        <v>0</v>
      </c>
      <c r="L44" s="9">
        <v>0</v>
      </c>
      <c r="M44" s="9">
        <f t="shared" si="1"/>
        <v>0</v>
      </c>
      <c r="N44" s="9">
        <v>0</v>
      </c>
      <c r="O44" s="9">
        <v>0</v>
      </c>
      <c r="P44" s="9">
        <v>0</v>
      </c>
      <c r="Q44" s="9">
        <v>0</v>
      </c>
      <c r="R44" s="9">
        <f t="shared" si="7"/>
        <v>0</v>
      </c>
      <c r="S44" s="9">
        <f t="shared" si="8"/>
        <v>0</v>
      </c>
      <c r="T44" s="14">
        <f t="shared" si="9"/>
        <v>0</v>
      </c>
      <c r="U44" s="9">
        <f t="shared" si="10"/>
        <v>0</v>
      </c>
      <c r="V44" s="14">
        <f t="shared" si="11"/>
        <v>0</v>
      </c>
      <c r="W44" s="9">
        <f t="shared" si="12"/>
        <v>0</v>
      </c>
      <c r="X44" s="14">
        <f t="shared" si="13"/>
        <v>0</v>
      </c>
      <c r="Y44" s="9">
        <f t="shared" si="14"/>
        <v>0</v>
      </c>
      <c r="Z44" s="14">
        <f t="shared" si="15"/>
        <v>0</v>
      </c>
      <c r="AA44" s="9">
        <f t="shared" si="16"/>
        <v>0</v>
      </c>
      <c r="AB44" s="14">
        <f t="shared" si="17"/>
        <v>0</v>
      </c>
      <c r="AC44" s="10" t="s">
        <v>71</v>
      </c>
    </row>
    <row r="45" spans="1:29" x14ac:dyDescent="0.25">
      <c r="A45" s="11" t="s">
        <v>85</v>
      </c>
      <c r="B45" s="12" t="s">
        <v>28</v>
      </c>
      <c r="C45" s="13" t="s">
        <v>71</v>
      </c>
      <c r="D45" s="9">
        <v>0</v>
      </c>
      <c r="E45" s="9">
        <v>0</v>
      </c>
      <c r="F45" s="9">
        <v>0</v>
      </c>
      <c r="G45" s="9">
        <f t="shared" si="0"/>
        <v>0</v>
      </c>
      <c r="H45" s="9">
        <f t="shared" si="3"/>
        <v>0</v>
      </c>
      <c r="I45" s="9">
        <v>0</v>
      </c>
      <c r="J45" s="9">
        <v>0</v>
      </c>
      <c r="K45" s="9">
        <v>0</v>
      </c>
      <c r="L45" s="9">
        <v>0</v>
      </c>
      <c r="M45" s="9">
        <f t="shared" si="1"/>
        <v>0</v>
      </c>
      <c r="N45" s="9">
        <v>0</v>
      </c>
      <c r="O45" s="9">
        <v>0</v>
      </c>
      <c r="P45" s="9">
        <v>0</v>
      </c>
      <c r="Q45" s="9">
        <v>0</v>
      </c>
      <c r="R45" s="9">
        <f t="shared" si="7"/>
        <v>0</v>
      </c>
      <c r="S45" s="9">
        <f t="shared" si="8"/>
        <v>0</v>
      </c>
      <c r="T45" s="14">
        <f t="shared" si="9"/>
        <v>0</v>
      </c>
      <c r="U45" s="9">
        <f t="shared" si="10"/>
        <v>0</v>
      </c>
      <c r="V45" s="14">
        <f t="shared" si="11"/>
        <v>0</v>
      </c>
      <c r="W45" s="9">
        <f t="shared" si="12"/>
        <v>0</v>
      </c>
      <c r="X45" s="14">
        <f t="shared" si="13"/>
        <v>0</v>
      </c>
      <c r="Y45" s="9">
        <f t="shared" si="14"/>
        <v>0</v>
      </c>
      <c r="Z45" s="14">
        <f t="shared" si="15"/>
        <v>0</v>
      </c>
      <c r="AA45" s="9">
        <f t="shared" si="16"/>
        <v>0</v>
      </c>
      <c r="AB45" s="14">
        <f t="shared" si="17"/>
        <v>0</v>
      </c>
      <c r="AC45" s="10" t="s">
        <v>71</v>
      </c>
    </row>
    <row r="46" spans="1:29" ht="28.5" x14ac:dyDescent="0.25">
      <c r="A46" s="35" t="s">
        <v>86</v>
      </c>
      <c r="B46" s="36" t="s">
        <v>29</v>
      </c>
      <c r="C46" s="37" t="s">
        <v>71</v>
      </c>
      <c r="D46" s="38">
        <f t="shared" ref="D46:F49" si="60">D47</f>
        <v>0</v>
      </c>
      <c r="E46" s="38">
        <f t="shared" si="60"/>
        <v>0</v>
      </c>
      <c r="F46" s="38">
        <f t="shared" si="60"/>
        <v>0</v>
      </c>
      <c r="G46" s="38">
        <f t="shared" si="0"/>
        <v>0</v>
      </c>
      <c r="H46" s="38">
        <f t="shared" si="3"/>
        <v>0</v>
      </c>
      <c r="I46" s="38">
        <v>0</v>
      </c>
      <c r="J46" s="38">
        <v>0</v>
      </c>
      <c r="K46" s="38">
        <v>0</v>
      </c>
      <c r="L46" s="38">
        <v>0</v>
      </c>
      <c r="M46" s="38">
        <f t="shared" si="1"/>
        <v>0</v>
      </c>
      <c r="N46" s="38">
        <v>0</v>
      </c>
      <c r="O46" s="38">
        <v>0</v>
      </c>
      <c r="P46" s="38">
        <v>0</v>
      </c>
      <c r="Q46" s="38">
        <v>0</v>
      </c>
      <c r="R46" s="38">
        <f t="shared" si="7"/>
        <v>0</v>
      </c>
      <c r="S46" s="38">
        <f t="shared" si="8"/>
        <v>0</v>
      </c>
      <c r="T46" s="39">
        <f t="shared" si="9"/>
        <v>0</v>
      </c>
      <c r="U46" s="38">
        <f t="shared" si="10"/>
        <v>0</v>
      </c>
      <c r="V46" s="39">
        <f t="shared" si="11"/>
        <v>0</v>
      </c>
      <c r="W46" s="38">
        <f t="shared" si="12"/>
        <v>0</v>
      </c>
      <c r="X46" s="39">
        <f t="shared" si="13"/>
        <v>0</v>
      </c>
      <c r="Y46" s="38">
        <f t="shared" si="14"/>
        <v>0</v>
      </c>
      <c r="Z46" s="39">
        <f t="shared" si="15"/>
        <v>0</v>
      </c>
      <c r="AA46" s="38">
        <f t="shared" si="16"/>
        <v>0</v>
      </c>
      <c r="AB46" s="39">
        <f t="shared" si="17"/>
        <v>0</v>
      </c>
      <c r="AC46" s="40" t="s">
        <v>71</v>
      </c>
    </row>
    <row r="47" spans="1:29" x14ac:dyDescent="0.25">
      <c r="A47" s="11" t="s">
        <v>87</v>
      </c>
      <c r="B47" s="12" t="s">
        <v>30</v>
      </c>
      <c r="C47" s="13" t="s">
        <v>71</v>
      </c>
      <c r="D47" s="9">
        <f t="shared" si="60"/>
        <v>0</v>
      </c>
      <c r="E47" s="9">
        <f t="shared" si="60"/>
        <v>0</v>
      </c>
      <c r="F47" s="9">
        <f t="shared" si="60"/>
        <v>0</v>
      </c>
      <c r="G47" s="9">
        <f t="shared" si="0"/>
        <v>0</v>
      </c>
      <c r="H47" s="9">
        <f t="shared" si="3"/>
        <v>0</v>
      </c>
      <c r="I47" s="9">
        <v>0</v>
      </c>
      <c r="J47" s="9">
        <v>0</v>
      </c>
      <c r="K47" s="9">
        <v>0</v>
      </c>
      <c r="L47" s="9">
        <v>0</v>
      </c>
      <c r="M47" s="9">
        <f t="shared" si="1"/>
        <v>0</v>
      </c>
      <c r="N47" s="9">
        <v>0</v>
      </c>
      <c r="O47" s="9">
        <v>0</v>
      </c>
      <c r="P47" s="9">
        <v>0</v>
      </c>
      <c r="Q47" s="9">
        <v>0</v>
      </c>
      <c r="R47" s="9">
        <f t="shared" si="7"/>
        <v>0</v>
      </c>
      <c r="S47" s="9">
        <f t="shared" si="8"/>
        <v>0</v>
      </c>
      <c r="T47" s="14">
        <f t="shared" si="9"/>
        <v>0</v>
      </c>
      <c r="U47" s="9">
        <f t="shared" si="10"/>
        <v>0</v>
      </c>
      <c r="V47" s="14">
        <f t="shared" si="11"/>
        <v>0</v>
      </c>
      <c r="W47" s="9">
        <f t="shared" si="12"/>
        <v>0</v>
      </c>
      <c r="X47" s="14">
        <f t="shared" si="13"/>
        <v>0</v>
      </c>
      <c r="Y47" s="9">
        <f t="shared" si="14"/>
        <v>0</v>
      </c>
      <c r="Z47" s="14">
        <f t="shared" si="15"/>
        <v>0</v>
      </c>
      <c r="AA47" s="9">
        <f t="shared" si="16"/>
        <v>0</v>
      </c>
      <c r="AB47" s="14">
        <f t="shared" si="17"/>
        <v>0</v>
      </c>
      <c r="AC47" s="10" t="s">
        <v>71</v>
      </c>
    </row>
    <row r="48" spans="1:29" ht="45" x14ac:dyDescent="0.25">
      <c r="A48" s="11" t="s">
        <v>87</v>
      </c>
      <c r="B48" s="12" t="s">
        <v>31</v>
      </c>
      <c r="C48" s="13" t="s">
        <v>71</v>
      </c>
      <c r="D48" s="9">
        <f t="shared" si="60"/>
        <v>0</v>
      </c>
      <c r="E48" s="9">
        <f t="shared" si="60"/>
        <v>0</v>
      </c>
      <c r="F48" s="9">
        <f t="shared" si="60"/>
        <v>0</v>
      </c>
      <c r="G48" s="9">
        <f t="shared" si="0"/>
        <v>0</v>
      </c>
      <c r="H48" s="9">
        <f t="shared" si="3"/>
        <v>0</v>
      </c>
      <c r="I48" s="9">
        <v>0</v>
      </c>
      <c r="J48" s="9">
        <v>0</v>
      </c>
      <c r="K48" s="9">
        <v>0</v>
      </c>
      <c r="L48" s="9">
        <v>0</v>
      </c>
      <c r="M48" s="9">
        <f t="shared" si="1"/>
        <v>0</v>
      </c>
      <c r="N48" s="9">
        <v>0</v>
      </c>
      <c r="O48" s="9">
        <v>0</v>
      </c>
      <c r="P48" s="9">
        <v>0</v>
      </c>
      <c r="Q48" s="9">
        <v>0</v>
      </c>
      <c r="R48" s="9">
        <f t="shared" si="7"/>
        <v>0</v>
      </c>
      <c r="S48" s="9">
        <f t="shared" si="8"/>
        <v>0</v>
      </c>
      <c r="T48" s="14">
        <f t="shared" si="9"/>
        <v>0</v>
      </c>
      <c r="U48" s="9">
        <f t="shared" si="10"/>
        <v>0</v>
      </c>
      <c r="V48" s="14">
        <f t="shared" si="11"/>
        <v>0</v>
      </c>
      <c r="W48" s="9">
        <f t="shared" si="12"/>
        <v>0</v>
      </c>
      <c r="X48" s="14">
        <f t="shared" si="13"/>
        <v>0</v>
      </c>
      <c r="Y48" s="9">
        <f t="shared" si="14"/>
        <v>0</v>
      </c>
      <c r="Z48" s="14">
        <f t="shared" si="15"/>
        <v>0</v>
      </c>
      <c r="AA48" s="9">
        <f t="shared" si="16"/>
        <v>0</v>
      </c>
      <c r="AB48" s="14">
        <f t="shared" si="17"/>
        <v>0</v>
      </c>
      <c r="AC48" s="10" t="s">
        <v>71</v>
      </c>
    </row>
    <row r="49" spans="1:29" ht="45" x14ac:dyDescent="0.25">
      <c r="A49" s="11" t="s">
        <v>87</v>
      </c>
      <c r="B49" s="12" t="s">
        <v>32</v>
      </c>
      <c r="C49" s="13" t="s">
        <v>71</v>
      </c>
      <c r="D49" s="9">
        <f t="shared" si="60"/>
        <v>0</v>
      </c>
      <c r="E49" s="9">
        <f t="shared" si="60"/>
        <v>0</v>
      </c>
      <c r="F49" s="9">
        <f t="shared" si="60"/>
        <v>0</v>
      </c>
      <c r="G49" s="9">
        <f t="shared" si="0"/>
        <v>0</v>
      </c>
      <c r="H49" s="9">
        <f t="shared" si="3"/>
        <v>0</v>
      </c>
      <c r="I49" s="9">
        <v>0</v>
      </c>
      <c r="J49" s="9">
        <v>0</v>
      </c>
      <c r="K49" s="9">
        <v>0</v>
      </c>
      <c r="L49" s="9">
        <v>0</v>
      </c>
      <c r="M49" s="9">
        <f t="shared" si="1"/>
        <v>0</v>
      </c>
      <c r="N49" s="9">
        <v>0</v>
      </c>
      <c r="O49" s="9">
        <v>0</v>
      </c>
      <c r="P49" s="9">
        <v>0</v>
      </c>
      <c r="Q49" s="9">
        <v>0</v>
      </c>
      <c r="R49" s="9">
        <f t="shared" si="7"/>
        <v>0</v>
      </c>
      <c r="S49" s="9">
        <f t="shared" si="8"/>
        <v>0</v>
      </c>
      <c r="T49" s="14">
        <f t="shared" si="9"/>
        <v>0</v>
      </c>
      <c r="U49" s="9">
        <f t="shared" si="10"/>
        <v>0</v>
      </c>
      <c r="V49" s="14">
        <f t="shared" si="11"/>
        <v>0</v>
      </c>
      <c r="W49" s="9">
        <f t="shared" si="12"/>
        <v>0</v>
      </c>
      <c r="X49" s="14">
        <f t="shared" si="13"/>
        <v>0</v>
      </c>
      <c r="Y49" s="9">
        <f t="shared" si="14"/>
        <v>0</v>
      </c>
      <c r="Z49" s="14">
        <f t="shared" si="15"/>
        <v>0</v>
      </c>
      <c r="AA49" s="9">
        <f t="shared" si="16"/>
        <v>0</v>
      </c>
      <c r="AB49" s="14">
        <f t="shared" si="17"/>
        <v>0</v>
      </c>
      <c r="AC49" s="10" t="s">
        <v>71</v>
      </c>
    </row>
    <row r="50" spans="1:29" ht="45" x14ac:dyDescent="0.25">
      <c r="A50" s="11" t="s">
        <v>87</v>
      </c>
      <c r="B50" s="12" t="s">
        <v>33</v>
      </c>
      <c r="C50" s="13" t="s">
        <v>71</v>
      </c>
      <c r="D50" s="9">
        <f>SUM(D51)</f>
        <v>0</v>
      </c>
      <c r="E50" s="9">
        <f t="shared" ref="E50:F50" si="61">SUM(E51)</f>
        <v>0</v>
      </c>
      <c r="F50" s="9">
        <f t="shared" si="61"/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f t="shared" si="7"/>
        <v>0</v>
      </c>
      <c r="S50" s="9">
        <f t="shared" si="8"/>
        <v>0</v>
      </c>
      <c r="T50" s="14">
        <f t="shared" si="9"/>
        <v>0</v>
      </c>
      <c r="U50" s="9">
        <f t="shared" si="10"/>
        <v>0</v>
      </c>
      <c r="V50" s="14">
        <f t="shared" si="11"/>
        <v>0</v>
      </c>
      <c r="W50" s="9">
        <f t="shared" si="12"/>
        <v>0</v>
      </c>
      <c r="X50" s="14">
        <f t="shared" si="13"/>
        <v>0</v>
      </c>
      <c r="Y50" s="9">
        <f t="shared" si="14"/>
        <v>0</v>
      </c>
      <c r="Z50" s="14">
        <f t="shared" si="15"/>
        <v>0</v>
      </c>
      <c r="AA50" s="9">
        <f t="shared" si="16"/>
        <v>0</v>
      </c>
      <c r="AB50" s="14">
        <f t="shared" si="17"/>
        <v>0</v>
      </c>
      <c r="AC50" s="10" t="s">
        <v>71</v>
      </c>
    </row>
    <row r="51" spans="1:29" s="1" customFormat="1" hidden="1" x14ac:dyDescent="0.25">
      <c r="A51" s="11" t="s">
        <v>87</v>
      </c>
      <c r="B51" s="7"/>
      <c r="C51" s="3"/>
      <c r="D51" s="2"/>
      <c r="E51" s="2"/>
      <c r="F51" s="9"/>
      <c r="G51" s="4">
        <f t="shared" si="0"/>
        <v>0</v>
      </c>
      <c r="H51" s="4">
        <f t="shared" si="3"/>
        <v>0</v>
      </c>
      <c r="I51" s="2">
        <v>0</v>
      </c>
      <c r="J51" s="2">
        <v>0</v>
      </c>
      <c r="K51" s="2">
        <v>0</v>
      </c>
      <c r="L51" s="2">
        <v>0</v>
      </c>
      <c r="M51" s="4">
        <f t="shared" si="1"/>
        <v>0</v>
      </c>
      <c r="N51" s="2">
        <v>0</v>
      </c>
      <c r="O51" s="2">
        <v>0</v>
      </c>
      <c r="P51" s="2">
        <v>0</v>
      </c>
      <c r="Q51" s="2">
        <v>0</v>
      </c>
      <c r="R51" s="4">
        <f t="shared" si="7"/>
        <v>0</v>
      </c>
      <c r="S51" s="4">
        <f t="shared" si="8"/>
        <v>0</v>
      </c>
      <c r="T51" s="5">
        <f t="shared" si="9"/>
        <v>0</v>
      </c>
      <c r="U51" s="4">
        <f t="shared" si="10"/>
        <v>0</v>
      </c>
      <c r="V51" s="5">
        <f t="shared" si="11"/>
        <v>0</v>
      </c>
      <c r="W51" s="4">
        <f t="shared" si="12"/>
        <v>0</v>
      </c>
      <c r="X51" s="5">
        <f t="shared" si="13"/>
        <v>0</v>
      </c>
      <c r="Y51" s="4">
        <f t="shared" si="14"/>
        <v>0</v>
      </c>
      <c r="Z51" s="5">
        <f t="shared" si="15"/>
        <v>0</v>
      </c>
      <c r="AA51" s="4">
        <f t="shared" si="16"/>
        <v>0</v>
      </c>
      <c r="AB51" s="5">
        <f t="shared" si="17"/>
        <v>0</v>
      </c>
      <c r="AC51" s="6"/>
    </row>
    <row r="52" spans="1:29" x14ac:dyDescent="0.25">
      <c r="A52" s="11" t="s">
        <v>88</v>
      </c>
      <c r="B52" s="12" t="s">
        <v>30</v>
      </c>
      <c r="C52" s="13" t="s">
        <v>71</v>
      </c>
      <c r="D52" s="9">
        <v>0</v>
      </c>
      <c r="E52" s="9">
        <v>0</v>
      </c>
      <c r="F52" s="9">
        <v>0</v>
      </c>
      <c r="G52" s="9">
        <f t="shared" si="0"/>
        <v>0</v>
      </c>
      <c r="H52" s="9">
        <f t="shared" si="3"/>
        <v>0</v>
      </c>
      <c r="I52" s="9">
        <v>0</v>
      </c>
      <c r="J52" s="9">
        <v>0</v>
      </c>
      <c r="K52" s="9">
        <v>0</v>
      </c>
      <c r="L52" s="9">
        <v>0</v>
      </c>
      <c r="M52" s="9">
        <f t="shared" si="1"/>
        <v>0</v>
      </c>
      <c r="N52" s="9">
        <v>0</v>
      </c>
      <c r="O52" s="9">
        <v>0</v>
      </c>
      <c r="P52" s="9">
        <v>0</v>
      </c>
      <c r="Q52" s="9">
        <v>0</v>
      </c>
      <c r="R52" s="9">
        <f t="shared" si="7"/>
        <v>0</v>
      </c>
      <c r="S52" s="9">
        <f t="shared" si="8"/>
        <v>0</v>
      </c>
      <c r="T52" s="14">
        <f t="shared" si="9"/>
        <v>0</v>
      </c>
      <c r="U52" s="9">
        <f t="shared" si="10"/>
        <v>0</v>
      </c>
      <c r="V52" s="14">
        <f t="shared" si="11"/>
        <v>0</v>
      </c>
      <c r="W52" s="9">
        <f t="shared" si="12"/>
        <v>0</v>
      </c>
      <c r="X52" s="14">
        <f t="shared" si="13"/>
        <v>0</v>
      </c>
      <c r="Y52" s="9">
        <f t="shared" si="14"/>
        <v>0</v>
      </c>
      <c r="Z52" s="14">
        <f t="shared" si="15"/>
        <v>0</v>
      </c>
      <c r="AA52" s="9">
        <f t="shared" si="16"/>
        <v>0</v>
      </c>
      <c r="AB52" s="14">
        <f t="shared" si="17"/>
        <v>0</v>
      </c>
      <c r="AC52" s="10" t="s">
        <v>71</v>
      </c>
    </row>
    <row r="53" spans="1:29" ht="45" x14ac:dyDescent="0.25">
      <c r="A53" s="11" t="s">
        <v>88</v>
      </c>
      <c r="B53" s="12" t="s">
        <v>31</v>
      </c>
      <c r="C53" s="13" t="s">
        <v>71</v>
      </c>
      <c r="D53" s="9">
        <v>0</v>
      </c>
      <c r="E53" s="9">
        <v>0</v>
      </c>
      <c r="F53" s="9">
        <v>0</v>
      </c>
      <c r="G53" s="9">
        <f t="shared" si="0"/>
        <v>0</v>
      </c>
      <c r="H53" s="9">
        <f t="shared" si="3"/>
        <v>0</v>
      </c>
      <c r="I53" s="9">
        <v>0</v>
      </c>
      <c r="J53" s="9">
        <v>0</v>
      </c>
      <c r="K53" s="9">
        <v>0</v>
      </c>
      <c r="L53" s="9">
        <v>0</v>
      </c>
      <c r="M53" s="9">
        <f t="shared" si="1"/>
        <v>0</v>
      </c>
      <c r="N53" s="9">
        <v>0</v>
      </c>
      <c r="O53" s="9">
        <v>0</v>
      </c>
      <c r="P53" s="9">
        <v>0</v>
      </c>
      <c r="Q53" s="9">
        <v>0</v>
      </c>
      <c r="R53" s="9">
        <f t="shared" si="7"/>
        <v>0</v>
      </c>
      <c r="S53" s="9">
        <f t="shared" si="8"/>
        <v>0</v>
      </c>
      <c r="T53" s="14">
        <f t="shared" si="9"/>
        <v>0</v>
      </c>
      <c r="U53" s="9">
        <f t="shared" si="10"/>
        <v>0</v>
      </c>
      <c r="V53" s="14">
        <f t="shared" si="11"/>
        <v>0</v>
      </c>
      <c r="W53" s="9">
        <f t="shared" si="12"/>
        <v>0</v>
      </c>
      <c r="X53" s="14">
        <f t="shared" si="13"/>
        <v>0</v>
      </c>
      <c r="Y53" s="9">
        <f t="shared" si="14"/>
        <v>0</v>
      </c>
      <c r="Z53" s="14">
        <f t="shared" si="15"/>
        <v>0</v>
      </c>
      <c r="AA53" s="9">
        <f t="shared" si="16"/>
        <v>0</v>
      </c>
      <c r="AB53" s="14">
        <f t="shared" si="17"/>
        <v>0</v>
      </c>
      <c r="AC53" s="10" t="s">
        <v>71</v>
      </c>
    </row>
    <row r="54" spans="1:29" ht="45" x14ac:dyDescent="0.25">
      <c r="A54" s="11" t="s">
        <v>88</v>
      </c>
      <c r="B54" s="12" t="s">
        <v>32</v>
      </c>
      <c r="C54" s="13" t="s">
        <v>71</v>
      </c>
      <c r="D54" s="9">
        <v>0</v>
      </c>
      <c r="E54" s="9">
        <v>0</v>
      </c>
      <c r="F54" s="9">
        <v>0</v>
      </c>
      <c r="G54" s="9">
        <f t="shared" si="0"/>
        <v>0</v>
      </c>
      <c r="H54" s="9">
        <f t="shared" si="3"/>
        <v>0</v>
      </c>
      <c r="I54" s="9">
        <v>0</v>
      </c>
      <c r="J54" s="9">
        <v>0</v>
      </c>
      <c r="K54" s="9">
        <v>0</v>
      </c>
      <c r="L54" s="9">
        <v>0</v>
      </c>
      <c r="M54" s="9">
        <f t="shared" si="1"/>
        <v>0</v>
      </c>
      <c r="N54" s="9">
        <v>0</v>
      </c>
      <c r="O54" s="9">
        <v>0</v>
      </c>
      <c r="P54" s="9">
        <v>0</v>
      </c>
      <c r="Q54" s="9">
        <v>0</v>
      </c>
      <c r="R54" s="9">
        <f t="shared" si="7"/>
        <v>0</v>
      </c>
      <c r="S54" s="9">
        <f t="shared" si="8"/>
        <v>0</v>
      </c>
      <c r="T54" s="14">
        <f t="shared" si="9"/>
        <v>0</v>
      </c>
      <c r="U54" s="9">
        <f t="shared" si="10"/>
        <v>0</v>
      </c>
      <c r="V54" s="14">
        <f t="shared" si="11"/>
        <v>0</v>
      </c>
      <c r="W54" s="9">
        <f t="shared" si="12"/>
        <v>0</v>
      </c>
      <c r="X54" s="14">
        <f t="shared" si="13"/>
        <v>0</v>
      </c>
      <c r="Y54" s="9">
        <f t="shared" si="14"/>
        <v>0</v>
      </c>
      <c r="Z54" s="14">
        <f t="shared" si="15"/>
        <v>0</v>
      </c>
      <c r="AA54" s="9">
        <f t="shared" si="16"/>
        <v>0</v>
      </c>
      <c r="AB54" s="14">
        <f t="shared" si="17"/>
        <v>0</v>
      </c>
      <c r="AC54" s="10" t="s">
        <v>71</v>
      </c>
    </row>
    <row r="55" spans="1:29" ht="45" x14ac:dyDescent="0.25">
      <c r="A55" s="11" t="s">
        <v>88</v>
      </c>
      <c r="B55" s="12" t="s">
        <v>34</v>
      </c>
      <c r="C55" s="13" t="s">
        <v>71</v>
      </c>
      <c r="D55" s="9">
        <v>0</v>
      </c>
      <c r="E55" s="9">
        <v>0</v>
      </c>
      <c r="F55" s="9">
        <v>0</v>
      </c>
      <c r="G55" s="9">
        <f t="shared" si="0"/>
        <v>0</v>
      </c>
      <c r="H55" s="9">
        <f t="shared" si="3"/>
        <v>0</v>
      </c>
      <c r="I55" s="9">
        <v>0</v>
      </c>
      <c r="J55" s="9">
        <v>0</v>
      </c>
      <c r="K55" s="9">
        <v>0</v>
      </c>
      <c r="L55" s="9">
        <v>0</v>
      </c>
      <c r="M55" s="9">
        <f t="shared" si="1"/>
        <v>0</v>
      </c>
      <c r="N55" s="9">
        <v>0</v>
      </c>
      <c r="O55" s="9">
        <v>0</v>
      </c>
      <c r="P55" s="9">
        <v>0</v>
      </c>
      <c r="Q55" s="9">
        <v>0</v>
      </c>
      <c r="R55" s="9">
        <f t="shared" si="7"/>
        <v>0</v>
      </c>
      <c r="S55" s="9">
        <f t="shared" si="8"/>
        <v>0</v>
      </c>
      <c r="T55" s="14">
        <f t="shared" si="9"/>
        <v>0</v>
      </c>
      <c r="U55" s="9">
        <f t="shared" si="10"/>
        <v>0</v>
      </c>
      <c r="V55" s="14">
        <f t="shared" si="11"/>
        <v>0</v>
      </c>
      <c r="W55" s="9">
        <f t="shared" si="12"/>
        <v>0</v>
      </c>
      <c r="X55" s="14">
        <f t="shared" si="13"/>
        <v>0</v>
      </c>
      <c r="Y55" s="9">
        <f t="shared" si="14"/>
        <v>0</v>
      </c>
      <c r="Z55" s="14">
        <f t="shared" si="15"/>
        <v>0</v>
      </c>
      <c r="AA55" s="9">
        <f t="shared" si="16"/>
        <v>0</v>
      </c>
      <c r="AB55" s="14">
        <f t="shared" si="17"/>
        <v>0</v>
      </c>
      <c r="AC55" s="10" t="s">
        <v>71</v>
      </c>
    </row>
    <row r="56" spans="1:29" ht="42.75" x14ac:dyDescent="0.25">
      <c r="A56" s="35" t="s">
        <v>89</v>
      </c>
      <c r="B56" s="36" t="s">
        <v>35</v>
      </c>
      <c r="C56" s="37" t="s">
        <v>71</v>
      </c>
      <c r="D56" s="38">
        <f>D57+D61</f>
        <v>0</v>
      </c>
      <c r="E56" s="38">
        <f t="shared" ref="E56:F56" si="62">E57+E61</f>
        <v>0</v>
      </c>
      <c r="F56" s="38">
        <f t="shared" si="62"/>
        <v>0</v>
      </c>
      <c r="G56" s="38">
        <f t="shared" si="0"/>
        <v>0</v>
      </c>
      <c r="H56" s="38">
        <f t="shared" si="3"/>
        <v>0</v>
      </c>
      <c r="I56" s="38">
        <f t="shared" ref="I56" si="63">I57+I61</f>
        <v>0</v>
      </c>
      <c r="J56" s="38">
        <f t="shared" ref="J56" si="64">J57+J61</f>
        <v>0</v>
      </c>
      <c r="K56" s="38">
        <f t="shared" ref="K56" si="65">K57+K61</f>
        <v>0</v>
      </c>
      <c r="L56" s="38">
        <f t="shared" ref="L56" si="66">L57+L61</f>
        <v>0</v>
      </c>
      <c r="M56" s="38">
        <f t="shared" si="1"/>
        <v>0</v>
      </c>
      <c r="N56" s="38">
        <f t="shared" ref="N56" si="67">N57+N61</f>
        <v>0</v>
      </c>
      <c r="O56" s="38">
        <f t="shared" ref="O56" si="68">O57+O61</f>
        <v>0</v>
      </c>
      <c r="P56" s="38">
        <f t="shared" ref="P56" si="69">P57+P61</f>
        <v>0</v>
      </c>
      <c r="Q56" s="38">
        <f t="shared" ref="Q56" si="70">Q57+Q61</f>
        <v>0</v>
      </c>
      <c r="R56" s="38">
        <f t="shared" si="7"/>
        <v>0</v>
      </c>
      <c r="S56" s="38">
        <f t="shared" si="8"/>
        <v>0</v>
      </c>
      <c r="T56" s="39">
        <f t="shared" si="9"/>
        <v>0</v>
      </c>
      <c r="U56" s="38">
        <f t="shared" si="10"/>
        <v>0</v>
      </c>
      <c r="V56" s="39">
        <f t="shared" si="11"/>
        <v>0</v>
      </c>
      <c r="W56" s="38">
        <f t="shared" si="12"/>
        <v>0</v>
      </c>
      <c r="X56" s="39">
        <f t="shared" si="13"/>
        <v>0</v>
      </c>
      <c r="Y56" s="38">
        <f t="shared" si="14"/>
        <v>0</v>
      </c>
      <c r="Z56" s="39">
        <f t="shared" si="15"/>
        <v>0</v>
      </c>
      <c r="AA56" s="38">
        <f t="shared" si="16"/>
        <v>0</v>
      </c>
      <c r="AB56" s="39">
        <f t="shared" si="17"/>
        <v>0</v>
      </c>
      <c r="AC56" s="40" t="s">
        <v>71</v>
      </c>
    </row>
    <row r="57" spans="1:29" ht="30" x14ac:dyDescent="0.25">
      <c r="A57" s="11" t="s">
        <v>90</v>
      </c>
      <c r="B57" s="12" t="s">
        <v>36</v>
      </c>
      <c r="C57" s="13" t="s">
        <v>71</v>
      </c>
      <c r="D57" s="9">
        <f>SUM(D58:D60)</f>
        <v>0</v>
      </c>
      <c r="E57" s="9">
        <f t="shared" ref="E57:F57" si="71">SUM(E58:E60)</f>
        <v>0</v>
      </c>
      <c r="F57" s="9">
        <f t="shared" si="71"/>
        <v>0</v>
      </c>
      <c r="G57" s="9">
        <f t="shared" si="0"/>
        <v>0</v>
      </c>
      <c r="H57" s="9">
        <f t="shared" si="3"/>
        <v>0</v>
      </c>
      <c r="I57" s="9">
        <f t="shared" ref="I57" si="72">SUM(I58:I60)</f>
        <v>0</v>
      </c>
      <c r="J57" s="9">
        <f t="shared" ref="J57" si="73">SUM(J58:J60)</f>
        <v>0</v>
      </c>
      <c r="K57" s="9">
        <f t="shared" ref="K57" si="74">SUM(K58:K60)</f>
        <v>0</v>
      </c>
      <c r="L57" s="9">
        <f t="shared" ref="L57" si="75">SUM(L58:L60)</f>
        <v>0</v>
      </c>
      <c r="M57" s="9">
        <f t="shared" si="1"/>
        <v>0</v>
      </c>
      <c r="N57" s="9">
        <f t="shared" ref="N57" si="76">SUM(N58:N60)</f>
        <v>0</v>
      </c>
      <c r="O57" s="9">
        <f t="shared" ref="O57" si="77">SUM(O58:O60)</f>
        <v>0</v>
      </c>
      <c r="P57" s="9">
        <f t="shared" ref="P57" si="78">SUM(P58:P60)</f>
        <v>0</v>
      </c>
      <c r="Q57" s="9">
        <f t="shared" ref="Q57" si="79">SUM(Q58:Q60)</f>
        <v>0</v>
      </c>
      <c r="R57" s="9">
        <f t="shared" si="7"/>
        <v>0</v>
      </c>
      <c r="S57" s="9">
        <f t="shared" si="8"/>
        <v>0</v>
      </c>
      <c r="T57" s="14">
        <f t="shared" si="9"/>
        <v>0</v>
      </c>
      <c r="U57" s="9">
        <f t="shared" si="10"/>
        <v>0</v>
      </c>
      <c r="V57" s="14">
        <f t="shared" si="11"/>
        <v>0</v>
      </c>
      <c r="W57" s="9">
        <f t="shared" si="12"/>
        <v>0</v>
      </c>
      <c r="X57" s="14">
        <f t="shared" si="13"/>
        <v>0</v>
      </c>
      <c r="Y57" s="9">
        <f t="shared" si="14"/>
        <v>0</v>
      </c>
      <c r="Z57" s="14">
        <f t="shared" si="15"/>
        <v>0</v>
      </c>
      <c r="AA57" s="9">
        <f t="shared" si="16"/>
        <v>0</v>
      </c>
      <c r="AB57" s="14">
        <f t="shared" si="17"/>
        <v>0</v>
      </c>
      <c r="AC57" s="10" t="s">
        <v>71</v>
      </c>
    </row>
    <row r="58" spans="1:29" s="1" customFormat="1" hidden="1" x14ac:dyDescent="0.25">
      <c r="A58" s="8" t="s">
        <v>90</v>
      </c>
      <c r="B58" s="7"/>
      <c r="C58" s="3"/>
      <c r="D58" s="2"/>
      <c r="E58" s="2"/>
      <c r="F58" s="2"/>
      <c r="G58" s="4">
        <f t="shared" si="0"/>
        <v>0</v>
      </c>
      <c r="H58" s="4">
        <f t="shared" si="3"/>
        <v>0</v>
      </c>
      <c r="I58" s="2"/>
      <c r="J58" s="2"/>
      <c r="K58" s="2"/>
      <c r="L58" s="2"/>
      <c r="M58" s="4">
        <f t="shared" si="1"/>
        <v>0</v>
      </c>
      <c r="N58" s="2"/>
      <c r="O58" s="2"/>
      <c r="P58" s="2"/>
      <c r="Q58" s="2"/>
      <c r="R58" s="4">
        <f t="shared" si="7"/>
        <v>0</v>
      </c>
      <c r="S58" s="4">
        <f t="shared" si="8"/>
        <v>0</v>
      </c>
      <c r="T58" s="5">
        <f t="shared" si="9"/>
        <v>0</v>
      </c>
      <c r="U58" s="4">
        <f t="shared" si="10"/>
        <v>0</v>
      </c>
      <c r="V58" s="5">
        <f t="shared" si="11"/>
        <v>0</v>
      </c>
      <c r="W58" s="4">
        <f t="shared" si="12"/>
        <v>0</v>
      </c>
      <c r="X58" s="5">
        <f t="shared" si="13"/>
        <v>0</v>
      </c>
      <c r="Y58" s="4">
        <f t="shared" si="14"/>
        <v>0</v>
      </c>
      <c r="Z58" s="5">
        <f t="shared" si="15"/>
        <v>0</v>
      </c>
      <c r="AA58" s="4">
        <f t="shared" si="16"/>
        <v>0</v>
      </c>
      <c r="AB58" s="5">
        <f t="shared" si="17"/>
        <v>0</v>
      </c>
      <c r="AC58" s="6"/>
    </row>
    <row r="59" spans="1:29" s="1" customFormat="1" hidden="1" x14ac:dyDescent="0.25">
      <c r="A59" s="8" t="s">
        <v>90</v>
      </c>
      <c r="B59" s="7"/>
      <c r="C59" s="3"/>
      <c r="D59" s="2"/>
      <c r="E59" s="2"/>
      <c r="F59" s="2"/>
      <c r="G59" s="4">
        <f t="shared" si="0"/>
        <v>0</v>
      </c>
      <c r="H59" s="4">
        <f t="shared" si="3"/>
        <v>0</v>
      </c>
      <c r="I59" s="2"/>
      <c r="J59" s="2"/>
      <c r="K59" s="2"/>
      <c r="L59" s="2"/>
      <c r="M59" s="4">
        <f t="shared" si="1"/>
        <v>0</v>
      </c>
      <c r="N59" s="2"/>
      <c r="O59" s="2"/>
      <c r="P59" s="2"/>
      <c r="Q59" s="2"/>
      <c r="R59" s="4">
        <f t="shared" si="7"/>
        <v>0</v>
      </c>
      <c r="S59" s="4">
        <f t="shared" si="8"/>
        <v>0</v>
      </c>
      <c r="T59" s="5">
        <f t="shared" si="9"/>
        <v>0</v>
      </c>
      <c r="U59" s="4">
        <f t="shared" si="10"/>
        <v>0</v>
      </c>
      <c r="V59" s="5">
        <f t="shared" si="11"/>
        <v>0</v>
      </c>
      <c r="W59" s="4">
        <f t="shared" si="12"/>
        <v>0</v>
      </c>
      <c r="X59" s="5">
        <f t="shared" si="13"/>
        <v>0</v>
      </c>
      <c r="Y59" s="4">
        <f t="shared" si="14"/>
        <v>0</v>
      </c>
      <c r="Z59" s="5">
        <f t="shared" si="15"/>
        <v>0</v>
      </c>
      <c r="AA59" s="4">
        <f t="shared" si="16"/>
        <v>0</v>
      </c>
      <c r="AB59" s="5">
        <f t="shared" si="17"/>
        <v>0</v>
      </c>
      <c r="AC59" s="6"/>
    </row>
    <row r="60" spans="1:29" s="1" customFormat="1" hidden="1" x14ac:dyDescent="0.25">
      <c r="A60" s="8" t="s">
        <v>90</v>
      </c>
      <c r="B60" s="7"/>
      <c r="C60" s="3"/>
      <c r="D60" s="2"/>
      <c r="E60" s="2"/>
      <c r="F60" s="2"/>
      <c r="G60" s="4">
        <f t="shared" si="0"/>
        <v>0</v>
      </c>
      <c r="H60" s="4">
        <f t="shared" si="3"/>
        <v>0</v>
      </c>
      <c r="I60" s="2"/>
      <c r="J60" s="2"/>
      <c r="K60" s="2"/>
      <c r="L60" s="2"/>
      <c r="M60" s="4">
        <f t="shared" si="1"/>
        <v>0</v>
      </c>
      <c r="N60" s="2"/>
      <c r="O60" s="2"/>
      <c r="P60" s="2"/>
      <c r="Q60" s="2"/>
      <c r="R60" s="4">
        <f t="shared" si="7"/>
        <v>0</v>
      </c>
      <c r="S60" s="4">
        <f t="shared" si="8"/>
        <v>0</v>
      </c>
      <c r="T60" s="5">
        <f t="shared" si="9"/>
        <v>0</v>
      </c>
      <c r="U60" s="4">
        <f t="shared" si="10"/>
        <v>0</v>
      </c>
      <c r="V60" s="5">
        <f t="shared" si="11"/>
        <v>0</v>
      </c>
      <c r="W60" s="4">
        <f t="shared" si="12"/>
        <v>0</v>
      </c>
      <c r="X60" s="5">
        <f t="shared" si="13"/>
        <v>0</v>
      </c>
      <c r="Y60" s="4">
        <f t="shared" si="14"/>
        <v>0</v>
      </c>
      <c r="Z60" s="5">
        <f t="shared" si="15"/>
        <v>0</v>
      </c>
      <c r="AA60" s="4">
        <f t="shared" si="16"/>
        <v>0</v>
      </c>
      <c r="AB60" s="5">
        <f t="shared" si="17"/>
        <v>0</v>
      </c>
      <c r="AC60" s="6"/>
    </row>
    <row r="61" spans="1:29" ht="30" x14ac:dyDescent="0.25">
      <c r="A61" s="11" t="s">
        <v>91</v>
      </c>
      <c r="B61" s="12" t="s">
        <v>37</v>
      </c>
      <c r="C61" s="13" t="s">
        <v>71</v>
      </c>
      <c r="D61" s="9">
        <f>SUM(D62:D67)</f>
        <v>0</v>
      </c>
      <c r="E61" s="9">
        <f t="shared" ref="E61:F61" si="80">SUM(E62:E67)</f>
        <v>0</v>
      </c>
      <c r="F61" s="9">
        <f t="shared" si="80"/>
        <v>0</v>
      </c>
      <c r="G61" s="9">
        <f t="shared" si="0"/>
        <v>0</v>
      </c>
      <c r="H61" s="9">
        <f t="shared" si="3"/>
        <v>0</v>
      </c>
      <c r="I61" s="9">
        <f t="shared" ref="I61" si="81">SUM(I62:I67)</f>
        <v>0</v>
      </c>
      <c r="J61" s="9">
        <f t="shared" ref="J61" si="82">SUM(J62:J67)</f>
        <v>0</v>
      </c>
      <c r="K61" s="9">
        <f t="shared" ref="K61" si="83">SUM(K62:K67)</f>
        <v>0</v>
      </c>
      <c r="L61" s="9">
        <f t="shared" ref="L61" si="84">SUM(L62:L67)</f>
        <v>0</v>
      </c>
      <c r="M61" s="9">
        <f t="shared" si="1"/>
        <v>0</v>
      </c>
      <c r="N61" s="9">
        <f t="shared" ref="N61" si="85">SUM(N62:N67)</f>
        <v>0</v>
      </c>
      <c r="O61" s="9">
        <f t="shared" ref="O61" si="86">SUM(O62:O67)</f>
        <v>0</v>
      </c>
      <c r="P61" s="9">
        <f t="shared" ref="P61" si="87">SUM(P62:P67)</f>
        <v>0</v>
      </c>
      <c r="Q61" s="9">
        <f t="shared" ref="Q61" si="88">SUM(Q62:Q67)</f>
        <v>0</v>
      </c>
      <c r="R61" s="9">
        <f t="shared" si="7"/>
        <v>0</v>
      </c>
      <c r="S61" s="9">
        <f t="shared" si="8"/>
        <v>0</v>
      </c>
      <c r="T61" s="14">
        <f t="shared" si="9"/>
        <v>0</v>
      </c>
      <c r="U61" s="9">
        <f t="shared" si="10"/>
        <v>0</v>
      </c>
      <c r="V61" s="14">
        <f t="shared" si="11"/>
        <v>0</v>
      </c>
      <c r="W61" s="9">
        <f t="shared" si="12"/>
        <v>0</v>
      </c>
      <c r="X61" s="14">
        <f t="shared" si="13"/>
        <v>0</v>
      </c>
      <c r="Y61" s="9">
        <f t="shared" si="14"/>
        <v>0</v>
      </c>
      <c r="Z61" s="14">
        <f t="shared" si="15"/>
        <v>0</v>
      </c>
      <c r="AA61" s="9">
        <f t="shared" si="16"/>
        <v>0</v>
      </c>
      <c r="AB61" s="14">
        <f t="shared" si="17"/>
        <v>0</v>
      </c>
      <c r="AC61" s="10" t="s">
        <v>71</v>
      </c>
    </row>
    <row r="62" spans="1:29" s="1" customFormat="1" hidden="1" x14ac:dyDescent="0.25">
      <c r="A62" s="8" t="s">
        <v>91</v>
      </c>
      <c r="B62" s="7"/>
      <c r="C62" s="3"/>
      <c r="D62" s="2"/>
      <c r="E62" s="2"/>
      <c r="F62" s="2"/>
      <c r="G62" s="4">
        <f t="shared" si="0"/>
        <v>0</v>
      </c>
      <c r="H62" s="4">
        <f t="shared" si="3"/>
        <v>0</v>
      </c>
      <c r="I62" s="2"/>
      <c r="J62" s="2"/>
      <c r="K62" s="2"/>
      <c r="L62" s="2"/>
      <c r="M62" s="4">
        <f t="shared" si="1"/>
        <v>0</v>
      </c>
      <c r="N62" s="2"/>
      <c r="O62" s="2"/>
      <c r="P62" s="2"/>
      <c r="Q62" s="2"/>
      <c r="R62" s="4">
        <f t="shared" si="7"/>
        <v>0</v>
      </c>
      <c r="S62" s="4">
        <f t="shared" si="8"/>
        <v>0</v>
      </c>
      <c r="T62" s="5">
        <f t="shared" si="9"/>
        <v>0</v>
      </c>
      <c r="U62" s="4">
        <f t="shared" si="10"/>
        <v>0</v>
      </c>
      <c r="V62" s="5">
        <f t="shared" si="11"/>
        <v>0</v>
      </c>
      <c r="W62" s="4">
        <f t="shared" si="12"/>
        <v>0</v>
      </c>
      <c r="X62" s="5">
        <f t="shared" si="13"/>
        <v>0</v>
      </c>
      <c r="Y62" s="4">
        <f t="shared" si="14"/>
        <v>0</v>
      </c>
      <c r="Z62" s="5">
        <f t="shared" si="15"/>
        <v>0</v>
      </c>
      <c r="AA62" s="4">
        <f t="shared" si="16"/>
        <v>0</v>
      </c>
      <c r="AB62" s="5">
        <f t="shared" si="17"/>
        <v>0</v>
      </c>
      <c r="AC62" s="6"/>
    </row>
    <row r="63" spans="1:29" s="1" customFormat="1" hidden="1" x14ac:dyDescent="0.25">
      <c r="A63" s="8" t="s">
        <v>91</v>
      </c>
      <c r="B63" s="7"/>
      <c r="C63" s="3"/>
      <c r="D63" s="2"/>
      <c r="E63" s="2"/>
      <c r="F63" s="2"/>
      <c r="G63" s="4">
        <f t="shared" si="0"/>
        <v>0</v>
      </c>
      <c r="H63" s="4">
        <f t="shared" si="3"/>
        <v>0</v>
      </c>
      <c r="I63" s="2"/>
      <c r="J63" s="2"/>
      <c r="K63" s="2"/>
      <c r="L63" s="2"/>
      <c r="M63" s="4">
        <f t="shared" si="1"/>
        <v>0</v>
      </c>
      <c r="N63" s="2"/>
      <c r="O63" s="2"/>
      <c r="P63" s="2"/>
      <c r="Q63" s="2"/>
      <c r="R63" s="4">
        <f t="shared" si="7"/>
        <v>0</v>
      </c>
      <c r="S63" s="4">
        <f t="shared" si="8"/>
        <v>0</v>
      </c>
      <c r="T63" s="5">
        <f t="shared" si="9"/>
        <v>0</v>
      </c>
      <c r="U63" s="4">
        <f t="shared" si="10"/>
        <v>0</v>
      </c>
      <c r="V63" s="5">
        <f t="shared" si="11"/>
        <v>0</v>
      </c>
      <c r="W63" s="4">
        <f t="shared" si="12"/>
        <v>0</v>
      </c>
      <c r="X63" s="5">
        <f t="shared" si="13"/>
        <v>0</v>
      </c>
      <c r="Y63" s="4">
        <f t="shared" si="14"/>
        <v>0</v>
      </c>
      <c r="Z63" s="5">
        <f t="shared" si="15"/>
        <v>0</v>
      </c>
      <c r="AA63" s="4">
        <f t="shared" si="16"/>
        <v>0</v>
      </c>
      <c r="AB63" s="5">
        <f t="shared" si="17"/>
        <v>0</v>
      </c>
      <c r="AC63" s="6"/>
    </row>
    <row r="64" spans="1:29" s="1" customFormat="1" hidden="1" x14ac:dyDescent="0.25">
      <c r="A64" s="8" t="s">
        <v>91</v>
      </c>
      <c r="B64" s="7"/>
      <c r="C64" s="3"/>
      <c r="D64" s="2"/>
      <c r="E64" s="2"/>
      <c r="F64" s="2"/>
      <c r="G64" s="4">
        <f t="shared" si="0"/>
        <v>0</v>
      </c>
      <c r="H64" s="4">
        <f t="shared" si="3"/>
        <v>0</v>
      </c>
      <c r="I64" s="2"/>
      <c r="J64" s="2"/>
      <c r="K64" s="2"/>
      <c r="L64" s="2"/>
      <c r="M64" s="4">
        <f t="shared" si="1"/>
        <v>0</v>
      </c>
      <c r="N64" s="2"/>
      <c r="O64" s="2"/>
      <c r="P64" s="2"/>
      <c r="Q64" s="2"/>
      <c r="R64" s="4">
        <f t="shared" si="7"/>
        <v>0</v>
      </c>
      <c r="S64" s="4">
        <f t="shared" si="8"/>
        <v>0</v>
      </c>
      <c r="T64" s="5">
        <f t="shared" si="9"/>
        <v>0</v>
      </c>
      <c r="U64" s="4">
        <f t="shared" si="10"/>
        <v>0</v>
      </c>
      <c r="V64" s="5">
        <f t="shared" si="11"/>
        <v>0</v>
      </c>
      <c r="W64" s="4">
        <f t="shared" si="12"/>
        <v>0</v>
      </c>
      <c r="X64" s="5">
        <f t="shared" si="13"/>
        <v>0</v>
      </c>
      <c r="Y64" s="4">
        <f t="shared" si="14"/>
        <v>0</v>
      </c>
      <c r="Z64" s="5">
        <f t="shared" si="15"/>
        <v>0</v>
      </c>
      <c r="AA64" s="4">
        <f t="shared" si="16"/>
        <v>0</v>
      </c>
      <c r="AB64" s="5">
        <f t="shared" si="17"/>
        <v>0</v>
      </c>
      <c r="AC64" s="6"/>
    </row>
    <row r="65" spans="1:29" s="1" customFormat="1" hidden="1" x14ac:dyDescent="0.25">
      <c r="A65" s="8" t="s">
        <v>91</v>
      </c>
      <c r="B65" s="7"/>
      <c r="C65" s="3"/>
      <c r="D65" s="2"/>
      <c r="E65" s="2"/>
      <c r="F65" s="2"/>
      <c r="G65" s="4">
        <f>SUM(D65)-SUM(F65)</f>
        <v>0</v>
      </c>
      <c r="H65" s="4">
        <f t="shared" si="3"/>
        <v>0</v>
      </c>
      <c r="I65" s="2"/>
      <c r="J65" s="2"/>
      <c r="K65" s="2"/>
      <c r="L65" s="2"/>
      <c r="M65" s="4">
        <f t="shared" si="1"/>
        <v>0</v>
      </c>
      <c r="N65" s="2"/>
      <c r="O65" s="2"/>
      <c r="P65" s="2"/>
      <c r="Q65" s="2"/>
      <c r="R65" s="4">
        <f t="shared" si="7"/>
        <v>0</v>
      </c>
      <c r="S65" s="4">
        <f t="shared" si="8"/>
        <v>0</v>
      </c>
      <c r="T65" s="5">
        <f t="shared" si="9"/>
        <v>0</v>
      </c>
      <c r="U65" s="4">
        <f t="shared" si="10"/>
        <v>0</v>
      </c>
      <c r="V65" s="5">
        <f t="shared" si="11"/>
        <v>0</v>
      </c>
      <c r="W65" s="4">
        <f t="shared" si="12"/>
        <v>0</v>
      </c>
      <c r="X65" s="5">
        <f t="shared" si="13"/>
        <v>0</v>
      </c>
      <c r="Y65" s="4">
        <f t="shared" si="14"/>
        <v>0</v>
      </c>
      <c r="Z65" s="5">
        <f t="shared" si="15"/>
        <v>0</v>
      </c>
      <c r="AA65" s="4">
        <f t="shared" si="16"/>
        <v>0</v>
      </c>
      <c r="AB65" s="5">
        <f t="shared" si="17"/>
        <v>0</v>
      </c>
      <c r="AC65" s="6"/>
    </row>
    <row r="66" spans="1:29" s="1" customFormat="1" hidden="1" x14ac:dyDescent="0.25">
      <c r="A66" s="8" t="s">
        <v>91</v>
      </c>
      <c r="B66" s="7"/>
      <c r="C66" s="3"/>
      <c r="D66" s="2"/>
      <c r="E66" s="2"/>
      <c r="F66" s="2"/>
      <c r="G66" s="4">
        <f t="shared" ref="G66:G99" si="89">SUM(D66)-SUM(F66)</f>
        <v>0</v>
      </c>
      <c r="H66" s="4">
        <f t="shared" si="3"/>
        <v>0</v>
      </c>
      <c r="I66" s="2"/>
      <c r="J66" s="2"/>
      <c r="K66" s="2"/>
      <c r="L66" s="2"/>
      <c r="M66" s="4">
        <f t="shared" si="1"/>
        <v>0</v>
      </c>
      <c r="N66" s="2"/>
      <c r="O66" s="2"/>
      <c r="P66" s="2"/>
      <c r="Q66" s="2"/>
      <c r="R66" s="4">
        <f t="shared" si="7"/>
        <v>0</v>
      </c>
      <c r="S66" s="4">
        <f t="shared" si="8"/>
        <v>0</v>
      </c>
      <c r="T66" s="5">
        <f t="shared" si="9"/>
        <v>0</v>
      </c>
      <c r="U66" s="4">
        <f t="shared" si="10"/>
        <v>0</v>
      </c>
      <c r="V66" s="5">
        <f t="shared" si="11"/>
        <v>0</v>
      </c>
      <c r="W66" s="4">
        <f t="shared" si="12"/>
        <v>0</v>
      </c>
      <c r="X66" s="5">
        <f t="shared" si="13"/>
        <v>0</v>
      </c>
      <c r="Y66" s="4">
        <f t="shared" si="14"/>
        <v>0</v>
      </c>
      <c r="Z66" s="5">
        <f t="shared" si="15"/>
        <v>0</v>
      </c>
      <c r="AA66" s="4">
        <f t="shared" si="16"/>
        <v>0</v>
      </c>
      <c r="AB66" s="5">
        <f t="shared" si="17"/>
        <v>0</v>
      </c>
      <c r="AC66" s="6"/>
    </row>
    <row r="67" spans="1:29" s="1" customFormat="1" hidden="1" x14ac:dyDescent="0.25">
      <c r="A67" s="8" t="s">
        <v>91</v>
      </c>
      <c r="B67" s="7"/>
      <c r="C67" s="3"/>
      <c r="D67" s="2"/>
      <c r="E67" s="2"/>
      <c r="F67" s="2"/>
      <c r="G67" s="4">
        <f t="shared" si="89"/>
        <v>0</v>
      </c>
      <c r="H67" s="4">
        <f t="shared" si="3"/>
        <v>0</v>
      </c>
      <c r="I67" s="2"/>
      <c r="J67" s="2"/>
      <c r="K67" s="2"/>
      <c r="L67" s="2"/>
      <c r="M67" s="4">
        <f t="shared" si="1"/>
        <v>0</v>
      </c>
      <c r="N67" s="2"/>
      <c r="O67" s="2"/>
      <c r="P67" s="2"/>
      <c r="Q67" s="2"/>
      <c r="R67" s="4">
        <f t="shared" si="7"/>
        <v>0</v>
      </c>
      <c r="S67" s="4">
        <f t="shared" si="8"/>
        <v>0</v>
      </c>
      <c r="T67" s="5">
        <f t="shared" si="9"/>
        <v>0</v>
      </c>
      <c r="U67" s="4">
        <f t="shared" si="10"/>
        <v>0</v>
      </c>
      <c r="V67" s="5">
        <f t="shared" si="11"/>
        <v>0</v>
      </c>
      <c r="W67" s="4">
        <f t="shared" si="12"/>
        <v>0</v>
      </c>
      <c r="X67" s="5">
        <f t="shared" si="13"/>
        <v>0</v>
      </c>
      <c r="Y67" s="4">
        <f t="shared" si="14"/>
        <v>0</v>
      </c>
      <c r="Z67" s="5">
        <f t="shared" si="15"/>
        <v>0</v>
      </c>
      <c r="AA67" s="4">
        <f t="shared" si="16"/>
        <v>0</v>
      </c>
      <c r="AB67" s="5">
        <f t="shared" si="17"/>
        <v>0</v>
      </c>
      <c r="AC67" s="6"/>
    </row>
    <row r="68" spans="1:29" x14ac:dyDescent="0.25">
      <c r="A68" s="35" t="s">
        <v>92</v>
      </c>
      <c r="B68" s="36" t="s">
        <v>38</v>
      </c>
      <c r="C68" s="37" t="s">
        <v>71</v>
      </c>
      <c r="D68" s="38">
        <f>D69+D80+D88+D97</f>
        <v>0</v>
      </c>
      <c r="E68" s="38">
        <f>E69+E80+E88+E97</f>
        <v>0</v>
      </c>
      <c r="F68" s="38">
        <f>F69+F80+F88+F97</f>
        <v>0</v>
      </c>
      <c r="G68" s="38">
        <f t="shared" si="89"/>
        <v>0</v>
      </c>
      <c r="H68" s="38">
        <f t="shared" si="3"/>
        <v>0</v>
      </c>
      <c r="I68" s="38">
        <f>I69+I80+I88+I97</f>
        <v>0</v>
      </c>
      <c r="J68" s="38">
        <f>J69+J80+J88+J97</f>
        <v>0</v>
      </c>
      <c r="K68" s="38">
        <f>K69+K80+K88+K97</f>
        <v>0</v>
      </c>
      <c r="L68" s="38">
        <f>L69+L80+L88+L97</f>
        <v>0</v>
      </c>
      <c r="M68" s="38">
        <f t="shared" si="1"/>
        <v>0</v>
      </c>
      <c r="N68" s="38">
        <f>N69+N80+N88+N97</f>
        <v>0</v>
      </c>
      <c r="O68" s="38">
        <f>O69+O80+O88+O97</f>
        <v>0</v>
      </c>
      <c r="P68" s="38">
        <f>P69+P80+P88+P97</f>
        <v>0</v>
      </c>
      <c r="Q68" s="38">
        <f>Q69+Q80+Q88+Q97</f>
        <v>0</v>
      </c>
      <c r="R68" s="38">
        <f t="shared" si="7"/>
        <v>0</v>
      </c>
      <c r="S68" s="38">
        <f t="shared" si="8"/>
        <v>0</v>
      </c>
      <c r="T68" s="39">
        <f t="shared" si="9"/>
        <v>0</v>
      </c>
      <c r="U68" s="38">
        <f t="shared" si="10"/>
        <v>0</v>
      </c>
      <c r="V68" s="39">
        <f t="shared" si="11"/>
        <v>0</v>
      </c>
      <c r="W68" s="38">
        <f t="shared" si="12"/>
        <v>0</v>
      </c>
      <c r="X68" s="39">
        <f t="shared" si="13"/>
        <v>0</v>
      </c>
      <c r="Y68" s="38">
        <f t="shared" si="14"/>
        <v>0</v>
      </c>
      <c r="Z68" s="39">
        <f t="shared" si="15"/>
        <v>0</v>
      </c>
      <c r="AA68" s="38">
        <f t="shared" si="16"/>
        <v>0</v>
      </c>
      <c r="AB68" s="39">
        <f t="shared" si="17"/>
        <v>0</v>
      </c>
      <c r="AC68" s="40" t="s">
        <v>71</v>
      </c>
    </row>
    <row r="69" spans="1:29" ht="28.5" x14ac:dyDescent="0.25">
      <c r="A69" s="35" t="s">
        <v>93</v>
      </c>
      <c r="B69" s="36" t="s">
        <v>39</v>
      </c>
      <c r="C69" s="37" t="s">
        <v>71</v>
      </c>
      <c r="D69" s="38">
        <f>D70+D75</f>
        <v>0</v>
      </c>
      <c r="E69" s="38">
        <f>E70+E75</f>
        <v>0</v>
      </c>
      <c r="F69" s="38">
        <f>F70+F75</f>
        <v>0</v>
      </c>
      <c r="G69" s="38">
        <f t="shared" si="89"/>
        <v>0</v>
      </c>
      <c r="H69" s="38">
        <f t="shared" si="3"/>
        <v>0</v>
      </c>
      <c r="I69" s="38">
        <f>I70+I75</f>
        <v>0</v>
      </c>
      <c r="J69" s="38">
        <f>J70+J75</f>
        <v>0</v>
      </c>
      <c r="K69" s="38">
        <f>K70+K75</f>
        <v>0</v>
      </c>
      <c r="L69" s="38">
        <f>L70+L75</f>
        <v>0</v>
      </c>
      <c r="M69" s="38">
        <f t="shared" si="1"/>
        <v>0</v>
      </c>
      <c r="N69" s="38">
        <f>N70+N75</f>
        <v>0</v>
      </c>
      <c r="O69" s="38">
        <f>O70+O75</f>
        <v>0</v>
      </c>
      <c r="P69" s="38">
        <f>P70+P75</f>
        <v>0</v>
      </c>
      <c r="Q69" s="38">
        <f>Q70+Q75</f>
        <v>0</v>
      </c>
      <c r="R69" s="38">
        <f t="shared" si="7"/>
        <v>0</v>
      </c>
      <c r="S69" s="38">
        <f t="shared" si="8"/>
        <v>0</v>
      </c>
      <c r="T69" s="39">
        <f t="shared" si="9"/>
        <v>0</v>
      </c>
      <c r="U69" s="38">
        <f t="shared" si="10"/>
        <v>0</v>
      </c>
      <c r="V69" s="39">
        <f t="shared" si="11"/>
        <v>0</v>
      </c>
      <c r="W69" s="38">
        <f t="shared" si="12"/>
        <v>0</v>
      </c>
      <c r="X69" s="39">
        <f t="shared" si="13"/>
        <v>0</v>
      </c>
      <c r="Y69" s="38">
        <f t="shared" si="14"/>
        <v>0</v>
      </c>
      <c r="Z69" s="39">
        <f t="shared" si="15"/>
        <v>0</v>
      </c>
      <c r="AA69" s="38">
        <f t="shared" si="16"/>
        <v>0</v>
      </c>
      <c r="AB69" s="39">
        <f t="shared" si="17"/>
        <v>0</v>
      </c>
      <c r="AC69" s="40" t="s">
        <v>71</v>
      </c>
    </row>
    <row r="70" spans="1:29" x14ac:dyDescent="0.25">
      <c r="A70" s="11" t="s">
        <v>94</v>
      </c>
      <c r="B70" s="12" t="s">
        <v>40</v>
      </c>
      <c r="C70" s="13" t="s">
        <v>71</v>
      </c>
      <c r="D70" s="9">
        <f>SUM(D71:D74)</f>
        <v>0</v>
      </c>
      <c r="E70" s="9">
        <f>SUM(E71:E74)</f>
        <v>0</v>
      </c>
      <c r="F70" s="9">
        <f>SUM(F71:F74)</f>
        <v>0</v>
      </c>
      <c r="G70" s="9">
        <f t="shared" si="89"/>
        <v>0</v>
      </c>
      <c r="H70" s="9">
        <f t="shared" si="3"/>
        <v>0</v>
      </c>
      <c r="I70" s="9">
        <f>SUM(I71:I74)</f>
        <v>0</v>
      </c>
      <c r="J70" s="9">
        <f>SUM(J71:J74)</f>
        <v>0</v>
      </c>
      <c r="K70" s="9">
        <f>SUM(K71:K74)</f>
        <v>0</v>
      </c>
      <c r="L70" s="9">
        <f>SUM(L71:L74)</f>
        <v>0</v>
      </c>
      <c r="M70" s="9">
        <f t="shared" si="1"/>
        <v>0</v>
      </c>
      <c r="N70" s="9">
        <f>SUM(N71:N74)</f>
        <v>0</v>
      </c>
      <c r="O70" s="9">
        <f>SUM(O71:O74)</f>
        <v>0</v>
      </c>
      <c r="P70" s="9">
        <f>SUM(P71:P74)</f>
        <v>0</v>
      </c>
      <c r="Q70" s="9">
        <f>SUM(Q71:Q74)</f>
        <v>0</v>
      </c>
      <c r="R70" s="9">
        <f t="shared" si="7"/>
        <v>0</v>
      </c>
      <c r="S70" s="9">
        <f t="shared" si="8"/>
        <v>0</v>
      </c>
      <c r="T70" s="14">
        <f t="shared" si="9"/>
        <v>0</v>
      </c>
      <c r="U70" s="9">
        <f t="shared" si="10"/>
        <v>0</v>
      </c>
      <c r="V70" s="14">
        <f t="shared" si="11"/>
        <v>0</v>
      </c>
      <c r="W70" s="9">
        <f t="shared" si="12"/>
        <v>0</v>
      </c>
      <c r="X70" s="14">
        <f t="shared" si="13"/>
        <v>0</v>
      </c>
      <c r="Y70" s="9">
        <f t="shared" si="14"/>
        <v>0</v>
      </c>
      <c r="Z70" s="14">
        <f t="shared" si="15"/>
        <v>0</v>
      </c>
      <c r="AA70" s="9">
        <f t="shared" si="16"/>
        <v>0</v>
      </c>
      <c r="AB70" s="14">
        <f t="shared" si="17"/>
        <v>0</v>
      </c>
      <c r="AC70" s="10" t="s">
        <v>71</v>
      </c>
    </row>
    <row r="71" spans="1:29" s="1" customFormat="1" hidden="1" x14ac:dyDescent="0.25">
      <c r="A71" s="8" t="s">
        <v>94</v>
      </c>
      <c r="B71" s="7"/>
      <c r="C71" s="3"/>
      <c r="D71" s="2"/>
      <c r="E71" s="2"/>
      <c r="F71" s="2"/>
      <c r="G71" s="4">
        <f t="shared" si="89"/>
        <v>0</v>
      </c>
      <c r="H71" s="4">
        <f t="shared" ref="H71:H99" si="90">I71+J71+K71+L71</f>
        <v>0</v>
      </c>
      <c r="I71" s="2"/>
      <c r="J71" s="2"/>
      <c r="K71" s="2"/>
      <c r="L71" s="2"/>
      <c r="M71" s="4">
        <f t="shared" ref="M71:M99" si="91">N71+O71+P71+Q71</f>
        <v>0</v>
      </c>
      <c r="N71" s="2"/>
      <c r="O71" s="2"/>
      <c r="P71" s="2"/>
      <c r="Q71" s="2"/>
      <c r="R71" s="4">
        <f t="shared" ref="R71:R99" si="92">G71-M71</f>
        <v>0</v>
      </c>
      <c r="S71" s="4">
        <f t="shared" ref="S71:S99" si="93">H71-M71</f>
        <v>0</v>
      </c>
      <c r="T71" s="5">
        <f t="shared" ref="T71:T99" si="94">IF((H71)=0,0,100%-(M71)/(H71))</f>
        <v>0</v>
      </c>
      <c r="U71" s="4">
        <f t="shared" ref="U71:U99" si="95">I71-N71</f>
        <v>0</v>
      </c>
      <c r="V71" s="5">
        <f t="shared" ref="V71:V99" si="96">IF((I71)=0,0,100%-(N71)/(I71))</f>
        <v>0</v>
      </c>
      <c r="W71" s="4">
        <f t="shared" ref="W71:W99" si="97">J71-O71</f>
        <v>0</v>
      </c>
      <c r="X71" s="5">
        <f t="shared" ref="X71:X99" si="98">IF((J71)=0,0,100%-(O71)/(J71))</f>
        <v>0</v>
      </c>
      <c r="Y71" s="4">
        <f t="shared" ref="Y71:Y99" si="99">K71-P71</f>
        <v>0</v>
      </c>
      <c r="Z71" s="5">
        <f t="shared" ref="Z71:Z99" si="100">IF((K71)=0,0,100%-(P71)/(K71))</f>
        <v>0</v>
      </c>
      <c r="AA71" s="4">
        <f t="shared" ref="AA71:AA99" si="101">L71-Q71</f>
        <v>0</v>
      </c>
      <c r="AB71" s="5">
        <f t="shared" ref="AB71:AB99" si="102">IF((L71)=0,0,100%-(Q71)/(L71))</f>
        <v>0</v>
      </c>
      <c r="AC71" s="6"/>
    </row>
    <row r="72" spans="1:29" s="1" customFormat="1" hidden="1" x14ac:dyDescent="0.25">
      <c r="A72" s="8" t="s">
        <v>94</v>
      </c>
      <c r="B72" s="7"/>
      <c r="C72" s="3"/>
      <c r="D72" s="2"/>
      <c r="E72" s="2"/>
      <c r="F72" s="2"/>
      <c r="G72" s="4">
        <f t="shared" si="89"/>
        <v>0</v>
      </c>
      <c r="H72" s="4">
        <f t="shared" si="90"/>
        <v>0</v>
      </c>
      <c r="I72" s="2"/>
      <c r="J72" s="2"/>
      <c r="K72" s="2"/>
      <c r="L72" s="2"/>
      <c r="M72" s="4">
        <f t="shared" si="91"/>
        <v>0</v>
      </c>
      <c r="N72" s="2"/>
      <c r="O72" s="2"/>
      <c r="P72" s="2"/>
      <c r="Q72" s="2"/>
      <c r="R72" s="4">
        <f t="shared" si="92"/>
        <v>0</v>
      </c>
      <c r="S72" s="4">
        <f t="shared" si="93"/>
        <v>0</v>
      </c>
      <c r="T72" s="5">
        <f t="shared" si="94"/>
        <v>0</v>
      </c>
      <c r="U72" s="4">
        <f t="shared" si="95"/>
        <v>0</v>
      </c>
      <c r="V72" s="5">
        <f t="shared" si="96"/>
        <v>0</v>
      </c>
      <c r="W72" s="4">
        <f t="shared" si="97"/>
        <v>0</v>
      </c>
      <c r="X72" s="5">
        <f t="shared" si="98"/>
        <v>0</v>
      </c>
      <c r="Y72" s="4">
        <f t="shared" si="99"/>
        <v>0</v>
      </c>
      <c r="Z72" s="5">
        <f t="shared" si="100"/>
        <v>0</v>
      </c>
      <c r="AA72" s="4">
        <f t="shared" si="101"/>
        <v>0</v>
      </c>
      <c r="AB72" s="5">
        <f t="shared" si="102"/>
        <v>0</v>
      </c>
      <c r="AC72" s="6"/>
    </row>
    <row r="73" spans="1:29" s="1" customFormat="1" hidden="1" x14ac:dyDescent="0.25">
      <c r="A73" s="8" t="s">
        <v>94</v>
      </c>
      <c r="B73" s="7"/>
      <c r="C73" s="3"/>
      <c r="D73" s="2"/>
      <c r="E73" s="2"/>
      <c r="F73" s="2"/>
      <c r="G73" s="4">
        <f t="shared" si="89"/>
        <v>0</v>
      </c>
      <c r="H73" s="4">
        <f t="shared" si="90"/>
        <v>0</v>
      </c>
      <c r="I73" s="2"/>
      <c r="J73" s="2"/>
      <c r="K73" s="2"/>
      <c r="L73" s="2"/>
      <c r="M73" s="4">
        <f t="shared" si="91"/>
        <v>0</v>
      </c>
      <c r="N73" s="2"/>
      <c r="O73" s="2"/>
      <c r="P73" s="2"/>
      <c r="Q73" s="2"/>
      <c r="R73" s="4">
        <f t="shared" si="92"/>
        <v>0</v>
      </c>
      <c r="S73" s="4">
        <f t="shared" si="93"/>
        <v>0</v>
      </c>
      <c r="T73" s="5">
        <f t="shared" si="94"/>
        <v>0</v>
      </c>
      <c r="U73" s="4">
        <f t="shared" si="95"/>
        <v>0</v>
      </c>
      <c r="V73" s="5">
        <f t="shared" si="96"/>
        <v>0</v>
      </c>
      <c r="W73" s="4">
        <f t="shared" si="97"/>
        <v>0</v>
      </c>
      <c r="X73" s="5">
        <f t="shared" si="98"/>
        <v>0</v>
      </c>
      <c r="Y73" s="4">
        <f t="shared" si="99"/>
        <v>0</v>
      </c>
      <c r="Z73" s="5">
        <f t="shared" si="100"/>
        <v>0</v>
      </c>
      <c r="AA73" s="4">
        <f t="shared" si="101"/>
        <v>0</v>
      </c>
      <c r="AB73" s="5">
        <f t="shared" si="102"/>
        <v>0</v>
      </c>
      <c r="AC73" s="6"/>
    </row>
    <row r="74" spans="1:29" s="1" customFormat="1" hidden="1" x14ac:dyDescent="0.25">
      <c r="A74" s="8" t="s">
        <v>94</v>
      </c>
      <c r="B74" s="7"/>
      <c r="C74" s="3"/>
      <c r="D74" s="2"/>
      <c r="E74" s="2"/>
      <c r="F74" s="2"/>
      <c r="G74" s="4">
        <f t="shared" si="89"/>
        <v>0</v>
      </c>
      <c r="H74" s="4">
        <f t="shared" si="90"/>
        <v>0</v>
      </c>
      <c r="I74" s="2"/>
      <c r="J74" s="2"/>
      <c r="K74" s="2"/>
      <c r="L74" s="2"/>
      <c r="M74" s="4">
        <f t="shared" si="91"/>
        <v>0</v>
      </c>
      <c r="N74" s="2"/>
      <c r="O74" s="2"/>
      <c r="P74" s="2"/>
      <c r="Q74" s="2"/>
      <c r="R74" s="4">
        <f t="shared" si="92"/>
        <v>0</v>
      </c>
      <c r="S74" s="4">
        <f t="shared" si="93"/>
        <v>0</v>
      </c>
      <c r="T74" s="5">
        <f t="shared" si="94"/>
        <v>0</v>
      </c>
      <c r="U74" s="4">
        <f t="shared" si="95"/>
        <v>0</v>
      </c>
      <c r="V74" s="5">
        <f t="shared" si="96"/>
        <v>0</v>
      </c>
      <c r="W74" s="4">
        <f t="shared" si="97"/>
        <v>0</v>
      </c>
      <c r="X74" s="5">
        <f t="shared" si="98"/>
        <v>0</v>
      </c>
      <c r="Y74" s="4">
        <f t="shared" si="99"/>
        <v>0</v>
      </c>
      <c r="Z74" s="5">
        <f t="shared" si="100"/>
        <v>0</v>
      </c>
      <c r="AA74" s="4">
        <f t="shared" si="101"/>
        <v>0</v>
      </c>
      <c r="AB74" s="5">
        <f t="shared" si="102"/>
        <v>0</v>
      </c>
      <c r="AC74" s="6"/>
    </row>
    <row r="75" spans="1:29" ht="30" x14ac:dyDescent="0.25">
      <c r="A75" s="11" t="s">
        <v>95</v>
      </c>
      <c r="B75" s="12" t="s">
        <v>41</v>
      </c>
      <c r="C75" s="13" t="s">
        <v>71</v>
      </c>
      <c r="D75" s="9">
        <f>SUM(D76:D79)</f>
        <v>0</v>
      </c>
      <c r="E75" s="9">
        <f>SUM(E76:E79)</f>
        <v>0</v>
      </c>
      <c r="F75" s="9">
        <f>SUM(F76:F79)</f>
        <v>0</v>
      </c>
      <c r="G75" s="9">
        <f t="shared" si="89"/>
        <v>0</v>
      </c>
      <c r="H75" s="9">
        <f t="shared" si="90"/>
        <v>0</v>
      </c>
      <c r="I75" s="9">
        <f>SUM(I76:I79)</f>
        <v>0</v>
      </c>
      <c r="J75" s="9">
        <f>SUM(J76:J79)</f>
        <v>0</v>
      </c>
      <c r="K75" s="9">
        <f>SUM(K76:K79)</f>
        <v>0</v>
      </c>
      <c r="L75" s="9">
        <f>SUM(L76:L79)</f>
        <v>0</v>
      </c>
      <c r="M75" s="9">
        <f t="shared" si="91"/>
        <v>0</v>
      </c>
      <c r="N75" s="9">
        <f>SUM(N76:N79)</f>
        <v>0</v>
      </c>
      <c r="O75" s="9">
        <f>SUM(O76:O79)</f>
        <v>0</v>
      </c>
      <c r="P75" s="9">
        <f>SUM(P76:P79)</f>
        <v>0</v>
      </c>
      <c r="Q75" s="9">
        <f>SUM(Q76:Q79)</f>
        <v>0</v>
      </c>
      <c r="R75" s="9">
        <f t="shared" si="92"/>
        <v>0</v>
      </c>
      <c r="S75" s="9">
        <f t="shared" si="93"/>
        <v>0</v>
      </c>
      <c r="T75" s="14">
        <f t="shared" si="94"/>
        <v>0</v>
      </c>
      <c r="U75" s="9">
        <f t="shared" si="95"/>
        <v>0</v>
      </c>
      <c r="V75" s="14">
        <f t="shared" si="96"/>
        <v>0</v>
      </c>
      <c r="W75" s="9">
        <f t="shared" si="97"/>
        <v>0</v>
      </c>
      <c r="X75" s="14">
        <f t="shared" si="98"/>
        <v>0</v>
      </c>
      <c r="Y75" s="9">
        <f t="shared" si="99"/>
        <v>0</v>
      </c>
      <c r="Z75" s="14">
        <f t="shared" si="100"/>
        <v>0</v>
      </c>
      <c r="AA75" s="9">
        <f t="shared" si="101"/>
        <v>0</v>
      </c>
      <c r="AB75" s="14">
        <f t="shared" si="102"/>
        <v>0</v>
      </c>
      <c r="AC75" s="10" t="s">
        <v>71</v>
      </c>
    </row>
    <row r="76" spans="1:29" s="1" customFormat="1" hidden="1" x14ac:dyDescent="0.25">
      <c r="A76" s="8" t="s">
        <v>95</v>
      </c>
      <c r="B76" s="7"/>
      <c r="C76" s="3"/>
      <c r="D76" s="9">
        <v>0</v>
      </c>
      <c r="E76" s="9">
        <v>0</v>
      </c>
      <c r="F76" s="9">
        <v>0</v>
      </c>
      <c r="G76" s="4">
        <f t="shared" si="89"/>
        <v>0</v>
      </c>
      <c r="H76" s="4">
        <f t="shared" si="90"/>
        <v>0</v>
      </c>
      <c r="I76" s="2">
        <v>0</v>
      </c>
      <c r="J76" s="2">
        <v>0</v>
      </c>
      <c r="K76" s="2">
        <v>0</v>
      </c>
      <c r="L76" s="2">
        <v>0</v>
      </c>
      <c r="M76" s="4">
        <f t="shared" si="91"/>
        <v>0</v>
      </c>
      <c r="N76" s="2">
        <v>0</v>
      </c>
      <c r="O76" s="2">
        <v>0</v>
      </c>
      <c r="P76" s="2">
        <v>0</v>
      </c>
      <c r="Q76" s="2">
        <v>0</v>
      </c>
      <c r="R76" s="4">
        <f t="shared" si="92"/>
        <v>0</v>
      </c>
      <c r="S76" s="4">
        <f t="shared" si="93"/>
        <v>0</v>
      </c>
      <c r="T76" s="5">
        <f t="shared" si="94"/>
        <v>0</v>
      </c>
      <c r="U76" s="4">
        <f t="shared" si="95"/>
        <v>0</v>
      </c>
      <c r="V76" s="5">
        <f t="shared" si="96"/>
        <v>0</v>
      </c>
      <c r="W76" s="4">
        <f t="shared" si="97"/>
        <v>0</v>
      </c>
      <c r="X76" s="5">
        <f t="shared" si="98"/>
        <v>0</v>
      </c>
      <c r="Y76" s="4">
        <f t="shared" si="99"/>
        <v>0</v>
      </c>
      <c r="Z76" s="5">
        <f t="shared" si="100"/>
        <v>0</v>
      </c>
      <c r="AA76" s="4">
        <f t="shared" si="101"/>
        <v>0</v>
      </c>
      <c r="AB76" s="5">
        <f t="shared" si="102"/>
        <v>0</v>
      </c>
      <c r="AC76" s="6" t="s">
        <v>78</v>
      </c>
    </row>
    <row r="77" spans="1:29" s="1" customFormat="1" hidden="1" x14ac:dyDescent="0.25">
      <c r="A77" s="8" t="s">
        <v>95</v>
      </c>
      <c r="B77" s="7"/>
      <c r="C77" s="3"/>
      <c r="D77" s="2"/>
      <c r="E77" s="2"/>
      <c r="F77" s="2"/>
      <c r="G77" s="4">
        <f t="shared" si="89"/>
        <v>0</v>
      </c>
      <c r="H77" s="4">
        <f t="shared" si="90"/>
        <v>0</v>
      </c>
      <c r="I77" s="2"/>
      <c r="J77" s="2"/>
      <c r="K77" s="2"/>
      <c r="L77" s="2"/>
      <c r="M77" s="4">
        <f t="shared" si="91"/>
        <v>0</v>
      </c>
      <c r="N77" s="2"/>
      <c r="O77" s="2"/>
      <c r="P77" s="2"/>
      <c r="Q77" s="2"/>
      <c r="R77" s="4">
        <f t="shared" si="92"/>
        <v>0</v>
      </c>
      <c r="S77" s="4">
        <f t="shared" si="93"/>
        <v>0</v>
      </c>
      <c r="T77" s="5">
        <f t="shared" si="94"/>
        <v>0</v>
      </c>
      <c r="U77" s="4">
        <f t="shared" si="95"/>
        <v>0</v>
      </c>
      <c r="V77" s="5">
        <f t="shared" si="96"/>
        <v>0</v>
      </c>
      <c r="W77" s="4">
        <f t="shared" si="97"/>
        <v>0</v>
      </c>
      <c r="X77" s="5">
        <f t="shared" si="98"/>
        <v>0</v>
      </c>
      <c r="Y77" s="4">
        <f t="shared" si="99"/>
        <v>0</v>
      </c>
      <c r="Z77" s="5">
        <f t="shared" si="100"/>
        <v>0</v>
      </c>
      <c r="AA77" s="4">
        <f t="shared" si="101"/>
        <v>0</v>
      </c>
      <c r="AB77" s="5">
        <f t="shared" si="102"/>
        <v>0</v>
      </c>
      <c r="AC77" s="6"/>
    </row>
    <row r="78" spans="1:29" s="1" customFormat="1" hidden="1" x14ac:dyDescent="0.25">
      <c r="A78" s="8" t="s">
        <v>95</v>
      </c>
      <c r="B78" s="7"/>
      <c r="C78" s="3"/>
      <c r="D78" s="2"/>
      <c r="E78" s="2"/>
      <c r="F78" s="2"/>
      <c r="G78" s="4">
        <f t="shared" si="89"/>
        <v>0</v>
      </c>
      <c r="H78" s="4">
        <f t="shared" si="90"/>
        <v>0</v>
      </c>
      <c r="I78" s="2"/>
      <c r="J78" s="2"/>
      <c r="K78" s="2"/>
      <c r="L78" s="2"/>
      <c r="M78" s="4">
        <f t="shared" si="91"/>
        <v>0</v>
      </c>
      <c r="N78" s="2"/>
      <c r="O78" s="2"/>
      <c r="P78" s="2"/>
      <c r="Q78" s="2"/>
      <c r="R78" s="4">
        <f t="shared" si="92"/>
        <v>0</v>
      </c>
      <c r="S78" s="4">
        <f t="shared" si="93"/>
        <v>0</v>
      </c>
      <c r="T78" s="5">
        <f t="shared" si="94"/>
        <v>0</v>
      </c>
      <c r="U78" s="4">
        <f t="shared" si="95"/>
        <v>0</v>
      </c>
      <c r="V78" s="5">
        <f t="shared" si="96"/>
        <v>0</v>
      </c>
      <c r="W78" s="4">
        <f t="shared" si="97"/>
        <v>0</v>
      </c>
      <c r="X78" s="5">
        <f t="shared" si="98"/>
        <v>0</v>
      </c>
      <c r="Y78" s="4">
        <f t="shared" si="99"/>
        <v>0</v>
      </c>
      <c r="Z78" s="5">
        <f t="shared" si="100"/>
        <v>0</v>
      </c>
      <c r="AA78" s="4">
        <f t="shared" si="101"/>
        <v>0</v>
      </c>
      <c r="AB78" s="5">
        <f t="shared" si="102"/>
        <v>0</v>
      </c>
      <c r="AC78" s="6"/>
    </row>
    <row r="79" spans="1:29" s="1" customFormat="1" hidden="1" x14ac:dyDescent="0.25">
      <c r="A79" s="8" t="s">
        <v>95</v>
      </c>
      <c r="B79" s="7"/>
      <c r="C79" s="3"/>
      <c r="D79" s="2"/>
      <c r="E79" s="2"/>
      <c r="F79" s="2"/>
      <c r="G79" s="4">
        <f t="shared" si="89"/>
        <v>0</v>
      </c>
      <c r="H79" s="4">
        <f t="shared" si="90"/>
        <v>0</v>
      </c>
      <c r="I79" s="2"/>
      <c r="J79" s="2"/>
      <c r="K79" s="2"/>
      <c r="L79" s="2"/>
      <c r="M79" s="4">
        <f t="shared" si="91"/>
        <v>0</v>
      </c>
      <c r="N79" s="2"/>
      <c r="O79" s="2"/>
      <c r="P79" s="2"/>
      <c r="Q79" s="2"/>
      <c r="R79" s="4">
        <f t="shared" si="92"/>
        <v>0</v>
      </c>
      <c r="S79" s="4">
        <f t="shared" si="93"/>
        <v>0</v>
      </c>
      <c r="T79" s="5">
        <f t="shared" si="94"/>
        <v>0</v>
      </c>
      <c r="U79" s="4">
        <f t="shared" si="95"/>
        <v>0</v>
      </c>
      <c r="V79" s="5">
        <f t="shared" si="96"/>
        <v>0</v>
      </c>
      <c r="W79" s="4">
        <f t="shared" si="97"/>
        <v>0</v>
      </c>
      <c r="X79" s="5">
        <f t="shared" si="98"/>
        <v>0</v>
      </c>
      <c r="Y79" s="4">
        <f t="shared" si="99"/>
        <v>0</v>
      </c>
      <c r="Z79" s="5">
        <f t="shared" si="100"/>
        <v>0</v>
      </c>
      <c r="AA79" s="4">
        <f t="shared" si="101"/>
        <v>0</v>
      </c>
      <c r="AB79" s="5">
        <f t="shared" si="102"/>
        <v>0</v>
      </c>
      <c r="AC79" s="6"/>
    </row>
    <row r="80" spans="1:29" ht="28.5" x14ac:dyDescent="0.25">
      <c r="A80" s="35" t="s">
        <v>96</v>
      </c>
      <c r="B80" s="36" t="s">
        <v>42</v>
      </c>
      <c r="C80" s="37" t="s">
        <v>71</v>
      </c>
      <c r="D80" s="38">
        <f>D81+D85</f>
        <v>0</v>
      </c>
      <c r="E80" s="38">
        <f>E81+E85</f>
        <v>0</v>
      </c>
      <c r="F80" s="38">
        <f>F81+F85</f>
        <v>0</v>
      </c>
      <c r="G80" s="38">
        <f t="shared" si="89"/>
        <v>0</v>
      </c>
      <c r="H80" s="38">
        <f t="shared" si="90"/>
        <v>0</v>
      </c>
      <c r="I80" s="38">
        <f>I81+I85</f>
        <v>0</v>
      </c>
      <c r="J80" s="38">
        <f>J81+J85</f>
        <v>0</v>
      </c>
      <c r="K80" s="38">
        <f>K81+K85</f>
        <v>0</v>
      </c>
      <c r="L80" s="38">
        <f>L81+L85</f>
        <v>0</v>
      </c>
      <c r="M80" s="38">
        <f t="shared" si="91"/>
        <v>0</v>
      </c>
      <c r="N80" s="38">
        <f>N81+N85</f>
        <v>0</v>
      </c>
      <c r="O80" s="38">
        <f>O81+O85</f>
        <v>0</v>
      </c>
      <c r="P80" s="38">
        <f>P81+P85</f>
        <v>0</v>
      </c>
      <c r="Q80" s="38">
        <f>Q81+Q85</f>
        <v>0</v>
      </c>
      <c r="R80" s="38">
        <f t="shared" si="92"/>
        <v>0</v>
      </c>
      <c r="S80" s="38">
        <f t="shared" si="93"/>
        <v>0</v>
      </c>
      <c r="T80" s="39">
        <f t="shared" si="94"/>
        <v>0</v>
      </c>
      <c r="U80" s="38">
        <f t="shared" si="95"/>
        <v>0</v>
      </c>
      <c r="V80" s="39">
        <f t="shared" si="96"/>
        <v>0</v>
      </c>
      <c r="W80" s="38">
        <f t="shared" si="97"/>
        <v>0</v>
      </c>
      <c r="X80" s="39">
        <f t="shared" si="98"/>
        <v>0</v>
      </c>
      <c r="Y80" s="38">
        <f t="shared" si="99"/>
        <v>0</v>
      </c>
      <c r="Z80" s="39">
        <f t="shared" si="100"/>
        <v>0</v>
      </c>
      <c r="AA80" s="38">
        <f t="shared" si="101"/>
        <v>0</v>
      </c>
      <c r="AB80" s="39">
        <f t="shared" si="102"/>
        <v>0</v>
      </c>
      <c r="AC80" s="40" t="s">
        <v>71</v>
      </c>
    </row>
    <row r="81" spans="1:29" x14ac:dyDescent="0.25">
      <c r="A81" s="11" t="s">
        <v>97</v>
      </c>
      <c r="B81" s="12" t="s">
        <v>43</v>
      </c>
      <c r="C81" s="13" t="s">
        <v>71</v>
      </c>
      <c r="D81" s="9">
        <f>SUM(D82:D84)</f>
        <v>0</v>
      </c>
      <c r="E81" s="9">
        <f>SUM(E82:E84)</f>
        <v>0</v>
      </c>
      <c r="F81" s="9">
        <f>SUM(F82:F84)</f>
        <v>0</v>
      </c>
      <c r="G81" s="9">
        <f t="shared" si="89"/>
        <v>0</v>
      </c>
      <c r="H81" s="9">
        <f t="shared" si="90"/>
        <v>0</v>
      </c>
      <c r="I81" s="9">
        <f>SUM(I82:I84)</f>
        <v>0</v>
      </c>
      <c r="J81" s="9">
        <f>SUM(J82:J84)</f>
        <v>0</v>
      </c>
      <c r="K81" s="9">
        <f>SUM(K82:K84)</f>
        <v>0</v>
      </c>
      <c r="L81" s="9">
        <f>SUM(L82:L84)</f>
        <v>0</v>
      </c>
      <c r="M81" s="9">
        <f t="shared" si="91"/>
        <v>0</v>
      </c>
      <c r="N81" s="9">
        <f>SUM(N82:N84)</f>
        <v>0</v>
      </c>
      <c r="O81" s="9">
        <f>SUM(O82:O84)</f>
        <v>0</v>
      </c>
      <c r="P81" s="9">
        <f>SUM(P82:P84)</f>
        <v>0</v>
      </c>
      <c r="Q81" s="9">
        <f>SUM(Q82:Q84)</f>
        <v>0</v>
      </c>
      <c r="R81" s="9">
        <f t="shared" si="92"/>
        <v>0</v>
      </c>
      <c r="S81" s="9">
        <f t="shared" si="93"/>
        <v>0</v>
      </c>
      <c r="T81" s="14">
        <f t="shared" si="94"/>
        <v>0</v>
      </c>
      <c r="U81" s="9">
        <f t="shared" si="95"/>
        <v>0</v>
      </c>
      <c r="V81" s="14">
        <f t="shared" si="96"/>
        <v>0</v>
      </c>
      <c r="W81" s="9">
        <f t="shared" si="97"/>
        <v>0</v>
      </c>
      <c r="X81" s="14">
        <f t="shared" si="98"/>
        <v>0</v>
      </c>
      <c r="Y81" s="9">
        <f t="shared" si="99"/>
        <v>0</v>
      </c>
      <c r="Z81" s="14">
        <f t="shared" si="100"/>
        <v>0</v>
      </c>
      <c r="AA81" s="9">
        <f t="shared" si="101"/>
        <v>0</v>
      </c>
      <c r="AB81" s="14">
        <f t="shared" si="102"/>
        <v>0</v>
      </c>
      <c r="AC81" s="10" t="s">
        <v>71</v>
      </c>
    </row>
    <row r="82" spans="1:29" s="1" customFormat="1" hidden="1" x14ac:dyDescent="0.25">
      <c r="A82" s="8" t="s">
        <v>97</v>
      </c>
      <c r="B82" s="7"/>
      <c r="C82" s="3"/>
      <c r="D82" s="9">
        <v>0</v>
      </c>
      <c r="E82" s="9">
        <v>0</v>
      </c>
      <c r="F82" s="9">
        <v>0</v>
      </c>
      <c r="G82" s="4">
        <f t="shared" si="89"/>
        <v>0</v>
      </c>
      <c r="H82" s="4">
        <f t="shared" si="90"/>
        <v>0</v>
      </c>
      <c r="I82" s="2">
        <v>0</v>
      </c>
      <c r="J82" s="2">
        <v>0</v>
      </c>
      <c r="K82" s="2">
        <v>0</v>
      </c>
      <c r="L82" s="2">
        <v>0</v>
      </c>
      <c r="M82" s="4">
        <f t="shared" si="91"/>
        <v>0</v>
      </c>
      <c r="N82" s="2">
        <v>0</v>
      </c>
      <c r="O82" s="2">
        <v>0</v>
      </c>
      <c r="P82" s="2">
        <v>0</v>
      </c>
      <c r="Q82" s="2">
        <v>0</v>
      </c>
      <c r="R82" s="4">
        <f t="shared" si="92"/>
        <v>0</v>
      </c>
      <c r="S82" s="4">
        <f t="shared" si="93"/>
        <v>0</v>
      </c>
      <c r="T82" s="5">
        <f t="shared" si="94"/>
        <v>0</v>
      </c>
      <c r="U82" s="4">
        <f t="shared" si="95"/>
        <v>0</v>
      </c>
      <c r="V82" s="5">
        <f t="shared" si="96"/>
        <v>0</v>
      </c>
      <c r="W82" s="4">
        <f t="shared" si="97"/>
        <v>0</v>
      </c>
      <c r="X82" s="5">
        <f t="shared" si="98"/>
        <v>0</v>
      </c>
      <c r="Y82" s="4">
        <f t="shared" si="99"/>
        <v>0</v>
      </c>
      <c r="Z82" s="5">
        <f t="shared" si="100"/>
        <v>0</v>
      </c>
      <c r="AA82" s="4">
        <f t="shared" si="101"/>
        <v>0</v>
      </c>
      <c r="AB82" s="5">
        <f t="shared" si="102"/>
        <v>0</v>
      </c>
      <c r="AC82" s="6" t="s">
        <v>78</v>
      </c>
    </row>
    <row r="83" spans="1:29" s="1" customFormat="1" hidden="1" x14ac:dyDescent="0.25">
      <c r="A83" s="8" t="s">
        <v>97</v>
      </c>
      <c r="B83" s="7"/>
      <c r="C83" s="3"/>
      <c r="D83" s="2"/>
      <c r="E83" s="2"/>
      <c r="F83" s="2"/>
      <c r="G83" s="4">
        <f t="shared" si="89"/>
        <v>0</v>
      </c>
      <c r="H83" s="4">
        <f t="shared" si="90"/>
        <v>0</v>
      </c>
      <c r="I83" s="2"/>
      <c r="J83" s="2"/>
      <c r="K83" s="2"/>
      <c r="L83" s="2"/>
      <c r="M83" s="4">
        <f t="shared" si="91"/>
        <v>0</v>
      </c>
      <c r="N83" s="2"/>
      <c r="O83" s="2"/>
      <c r="P83" s="2"/>
      <c r="Q83" s="2"/>
      <c r="R83" s="4">
        <f t="shared" si="92"/>
        <v>0</v>
      </c>
      <c r="S83" s="4">
        <f t="shared" si="93"/>
        <v>0</v>
      </c>
      <c r="T83" s="5">
        <f t="shared" si="94"/>
        <v>0</v>
      </c>
      <c r="U83" s="4">
        <f t="shared" si="95"/>
        <v>0</v>
      </c>
      <c r="V83" s="5">
        <f t="shared" si="96"/>
        <v>0</v>
      </c>
      <c r="W83" s="4">
        <f t="shared" si="97"/>
        <v>0</v>
      </c>
      <c r="X83" s="5">
        <f t="shared" si="98"/>
        <v>0</v>
      </c>
      <c r="Y83" s="4">
        <f t="shared" si="99"/>
        <v>0</v>
      </c>
      <c r="Z83" s="5">
        <f t="shared" si="100"/>
        <v>0</v>
      </c>
      <c r="AA83" s="4">
        <f t="shared" si="101"/>
        <v>0</v>
      </c>
      <c r="AB83" s="5">
        <f t="shared" si="102"/>
        <v>0</v>
      </c>
      <c r="AC83" s="6"/>
    </row>
    <row r="84" spans="1:29" s="1" customFormat="1" hidden="1" x14ac:dyDescent="0.25">
      <c r="A84" s="8" t="s">
        <v>97</v>
      </c>
      <c r="B84" s="7"/>
      <c r="C84" s="3"/>
      <c r="D84" s="2"/>
      <c r="E84" s="2"/>
      <c r="F84" s="2"/>
      <c r="G84" s="4">
        <f t="shared" si="89"/>
        <v>0</v>
      </c>
      <c r="H84" s="4">
        <f t="shared" si="90"/>
        <v>0</v>
      </c>
      <c r="I84" s="2"/>
      <c r="J84" s="2"/>
      <c r="K84" s="2"/>
      <c r="L84" s="2"/>
      <c r="M84" s="4">
        <f t="shared" si="91"/>
        <v>0</v>
      </c>
      <c r="N84" s="2"/>
      <c r="O84" s="2"/>
      <c r="P84" s="2"/>
      <c r="Q84" s="2"/>
      <c r="R84" s="4">
        <f t="shared" si="92"/>
        <v>0</v>
      </c>
      <c r="S84" s="4">
        <f t="shared" si="93"/>
        <v>0</v>
      </c>
      <c r="T84" s="5">
        <f t="shared" si="94"/>
        <v>0</v>
      </c>
      <c r="U84" s="4">
        <f t="shared" si="95"/>
        <v>0</v>
      </c>
      <c r="V84" s="5">
        <f t="shared" si="96"/>
        <v>0</v>
      </c>
      <c r="W84" s="4">
        <f t="shared" si="97"/>
        <v>0</v>
      </c>
      <c r="X84" s="5">
        <f t="shared" si="98"/>
        <v>0</v>
      </c>
      <c r="Y84" s="4">
        <f t="shared" si="99"/>
        <v>0</v>
      </c>
      <c r="Z84" s="5">
        <f t="shared" si="100"/>
        <v>0</v>
      </c>
      <c r="AA84" s="4">
        <f t="shared" si="101"/>
        <v>0</v>
      </c>
      <c r="AB84" s="5">
        <f t="shared" si="102"/>
        <v>0</v>
      </c>
      <c r="AC84" s="6"/>
    </row>
    <row r="85" spans="1:29" x14ac:dyDescent="0.25">
      <c r="A85" s="11" t="s">
        <v>98</v>
      </c>
      <c r="B85" s="12" t="s">
        <v>44</v>
      </c>
      <c r="C85" s="13" t="s">
        <v>71</v>
      </c>
      <c r="D85" s="9">
        <f>SUM(D86:D87)</f>
        <v>0</v>
      </c>
      <c r="E85" s="9">
        <f t="shared" ref="E85:F85" si="103">SUM(E86:E87)</f>
        <v>0</v>
      </c>
      <c r="F85" s="9">
        <f t="shared" si="103"/>
        <v>0</v>
      </c>
      <c r="G85" s="9">
        <f t="shared" si="89"/>
        <v>0</v>
      </c>
      <c r="H85" s="9">
        <f t="shared" si="90"/>
        <v>0</v>
      </c>
      <c r="I85" s="9">
        <f t="shared" ref="I85" si="104">SUM(I86:I87)</f>
        <v>0</v>
      </c>
      <c r="J85" s="9">
        <f t="shared" ref="J85" si="105">SUM(J86:J87)</f>
        <v>0</v>
      </c>
      <c r="K85" s="9">
        <f t="shared" ref="K85" si="106">SUM(K86:K87)</f>
        <v>0</v>
      </c>
      <c r="L85" s="9">
        <f t="shared" ref="L85" si="107">SUM(L86:L87)</f>
        <v>0</v>
      </c>
      <c r="M85" s="9">
        <f t="shared" si="91"/>
        <v>0</v>
      </c>
      <c r="N85" s="9">
        <f t="shared" ref="N85" si="108">SUM(N86:N87)</f>
        <v>0</v>
      </c>
      <c r="O85" s="9">
        <f t="shared" ref="O85" si="109">SUM(O86:O87)</f>
        <v>0</v>
      </c>
      <c r="P85" s="9">
        <f t="shared" ref="P85" si="110">SUM(P86:P87)</f>
        <v>0</v>
      </c>
      <c r="Q85" s="9">
        <f t="shared" ref="Q85" si="111">SUM(Q86:Q87)</f>
        <v>0</v>
      </c>
      <c r="R85" s="9">
        <f t="shared" si="92"/>
        <v>0</v>
      </c>
      <c r="S85" s="9">
        <f t="shared" si="93"/>
        <v>0</v>
      </c>
      <c r="T85" s="14">
        <f t="shared" si="94"/>
        <v>0</v>
      </c>
      <c r="U85" s="9">
        <f t="shared" si="95"/>
        <v>0</v>
      </c>
      <c r="V85" s="14">
        <f t="shared" si="96"/>
        <v>0</v>
      </c>
      <c r="W85" s="9">
        <f t="shared" si="97"/>
        <v>0</v>
      </c>
      <c r="X85" s="14">
        <f t="shared" si="98"/>
        <v>0</v>
      </c>
      <c r="Y85" s="9">
        <f t="shared" si="99"/>
        <v>0</v>
      </c>
      <c r="Z85" s="14">
        <f t="shared" si="100"/>
        <v>0</v>
      </c>
      <c r="AA85" s="9">
        <f t="shared" si="101"/>
        <v>0</v>
      </c>
      <c r="AB85" s="14">
        <f t="shared" si="102"/>
        <v>0</v>
      </c>
      <c r="AC85" s="10" t="s">
        <v>71</v>
      </c>
    </row>
    <row r="86" spans="1:29" s="1" customFormat="1" hidden="1" x14ac:dyDescent="0.25">
      <c r="A86" s="8" t="s">
        <v>98</v>
      </c>
      <c r="B86" s="7"/>
      <c r="C86" s="3"/>
      <c r="D86" s="2"/>
      <c r="E86" s="2"/>
      <c r="F86" s="2"/>
      <c r="G86" s="4">
        <f t="shared" si="89"/>
        <v>0</v>
      </c>
      <c r="H86" s="4">
        <f t="shared" si="90"/>
        <v>0</v>
      </c>
      <c r="I86" s="2"/>
      <c r="J86" s="2"/>
      <c r="K86" s="2"/>
      <c r="L86" s="2"/>
      <c r="M86" s="4">
        <f t="shared" si="91"/>
        <v>0</v>
      </c>
      <c r="N86" s="2"/>
      <c r="O86" s="2"/>
      <c r="P86" s="2"/>
      <c r="Q86" s="2"/>
      <c r="R86" s="4">
        <f t="shared" si="92"/>
        <v>0</v>
      </c>
      <c r="S86" s="4">
        <f t="shared" si="93"/>
        <v>0</v>
      </c>
      <c r="T86" s="5">
        <f t="shared" si="94"/>
        <v>0</v>
      </c>
      <c r="U86" s="4">
        <f t="shared" si="95"/>
        <v>0</v>
      </c>
      <c r="V86" s="5">
        <f t="shared" si="96"/>
        <v>0</v>
      </c>
      <c r="W86" s="4">
        <f t="shared" si="97"/>
        <v>0</v>
      </c>
      <c r="X86" s="5">
        <f t="shared" si="98"/>
        <v>0</v>
      </c>
      <c r="Y86" s="4">
        <f t="shared" si="99"/>
        <v>0</v>
      </c>
      <c r="Z86" s="5">
        <f t="shared" si="100"/>
        <v>0</v>
      </c>
      <c r="AA86" s="4">
        <f t="shared" si="101"/>
        <v>0</v>
      </c>
      <c r="AB86" s="5">
        <f t="shared" si="102"/>
        <v>0</v>
      </c>
      <c r="AC86" s="6"/>
    </row>
    <row r="87" spans="1:29" s="1" customFormat="1" hidden="1" x14ac:dyDescent="0.25">
      <c r="A87" s="8" t="s">
        <v>98</v>
      </c>
      <c r="B87" s="7"/>
      <c r="C87" s="3"/>
      <c r="D87" s="2"/>
      <c r="E87" s="2"/>
      <c r="F87" s="2"/>
      <c r="G87" s="4">
        <f t="shared" si="89"/>
        <v>0</v>
      </c>
      <c r="H87" s="4">
        <f t="shared" si="90"/>
        <v>0</v>
      </c>
      <c r="I87" s="2"/>
      <c r="J87" s="2"/>
      <c r="K87" s="2"/>
      <c r="L87" s="2"/>
      <c r="M87" s="4">
        <f t="shared" si="91"/>
        <v>0</v>
      </c>
      <c r="N87" s="2"/>
      <c r="O87" s="2"/>
      <c r="P87" s="2"/>
      <c r="Q87" s="2"/>
      <c r="R87" s="4">
        <f t="shared" si="92"/>
        <v>0</v>
      </c>
      <c r="S87" s="4">
        <f t="shared" si="93"/>
        <v>0</v>
      </c>
      <c r="T87" s="5">
        <f t="shared" si="94"/>
        <v>0</v>
      </c>
      <c r="U87" s="4">
        <f t="shared" si="95"/>
        <v>0</v>
      </c>
      <c r="V87" s="5">
        <f t="shared" si="96"/>
        <v>0</v>
      </c>
      <c r="W87" s="4">
        <f t="shared" si="97"/>
        <v>0</v>
      </c>
      <c r="X87" s="5">
        <f t="shared" si="98"/>
        <v>0</v>
      </c>
      <c r="Y87" s="4">
        <f t="shared" si="99"/>
        <v>0</v>
      </c>
      <c r="Z87" s="5">
        <f t="shared" si="100"/>
        <v>0</v>
      </c>
      <c r="AA87" s="4">
        <f t="shared" si="101"/>
        <v>0</v>
      </c>
      <c r="AB87" s="5">
        <f t="shared" si="102"/>
        <v>0</v>
      </c>
      <c r="AC87" s="6"/>
    </row>
    <row r="88" spans="1:29" x14ac:dyDescent="0.25">
      <c r="A88" s="35" t="s">
        <v>99</v>
      </c>
      <c r="B88" s="36" t="s">
        <v>45</v>
      </c>
      <c r="C88" s="37" t="s">
        <v>71</v>
      </c>
      <c r="D88" s="38">
        <f t="shared" ref="D88" si="112">D89+D90+D91+D92+D93+D94+D95+D96</f>
        <v>0</v>
      </c>
      <c r="E88" s="38">
        <f t="shared" ref="E88:F88" si="113">E89+E90+E91+E92+E93+E94+E95+E96</f>
        <v>0</v>
      </c>
      <c r="F88" s="38">
        <f t="shared" si="113"/>
        <v>0</v>
      </c>
      <c r="G88" s="38">
        <f t="shared" si="89"/>
        <v>0</v>
      </c>
      <c r="H88" s="38">
        <f t="shared" si="90"/>
        <v>0</v>
      </c>
      <c r="I88" s="38">
        <f t="shared" ref="I88:L88" si="114">I89+I90+I91+I92+I93+I94+I95+I96</f>
        <v>0</v>
      </c>
      <c r="J88" s="38">
        <f t="shared" si="114"/>
        <v>0</v>
      </c>
      <c r="K88" s="38">
        <f t="shared" si="114"/>
        <v>0</v>
      </c>
      <c r="L88" s="38">
        <f t="shared" si="114"/>
        <v>0</v>
      </c>
      <c r="M88" s="38">
        <f t="shared" si="91"/>
        <v>0</v>
      </c>
      <c r="N88" s="38">
        <f t="shared" ref="N88:Q88" si="115">N89+N90+N91+N92+N93+N94+N95+N96</f>
        <v>0</v>
      </c>
      <c r="O88" s="38">
        <f t="shared" si="115"/>
        <v>0</v>
      </c>
      <c r="P88" s="38">
        <f t="shared" si="115"/>
        <v>0</v>
      </c>
      <c r="Q88" s="38">
        <f t="shared" si="115"/>
        <v>0</v>
      </c>
      <c r="R88" s="38">
        <f t="shared" si="92"/>
        <v>0</v>
      </c>
      <c r="S88" s="38">
        <f t="shared" si="93"/>
        <v>0</v>
      </c>
      <c r="T88" s="39">
        <f t="shared" si="94"/>
        <v>0</v>
      </c>
      <c r="U88" s="38">
        <f t="shared" si="95"/>
        <v>0</v>
      </c>
      <c r="V88" s="39">
        <f t="shared" si="96"/>
        <v>0</v>
      </c>
      <c r="W88" s="38">
        <f t="shared" si="97"/>
        <v>0</v>
      </c>
      <c r="X88" s="39">
        <f t="shared" si="98"/>
        <v>0</v>
      </c>
      <c r="Y88" s="38">
        <f t="shared" si="99"/>
        <v>0</v>
      </c>
      <c r="Z88" s="39">
        <f t="shared" si="100"/>
        <v>0</v>
      </c>
      <c r="AA88" s="38">
        <f t="shared" si="101"/>
        <v>0</v>
      </c>
      <c r="AB88" s="39">
        <f t="shared" si="102"/>
        <v>0</v>
      </c>
      <c r="AC88" s="40" t="s">
        <v>71</v>
      </c>
    </row>
    <row r="89" spans="1:29" x14ac:dyDescent="0.25">
      <c r="A89" s="11" t="s">
        <v>100</v>
      </c>
      <c r="B89" s="12" t="s">
        <v>46</v>
      </c>
      <c r="C89" s="13" t="s">
        <v>71</v>
      </c>
      <c r="D89" s="9">
        <v>0</v>
      </c>
      <c r="E89" s="9">
        <v>0</v>
      </c>
      <c r="F89" s="9">
        <v>0</v>
      </c>
      <c r="G89" s="9">
        <f t="shared" si="89"/>
        <v>0</v>
      </c>
      <c r="H89" s="9">
        <f t="shared" si="90"/>
        <v>0</v>
      </c>
      <c r="I89" s="9">
        <v>0</v>
      </c>
      <c r="J89" s="9">
        <v>0</v>
      </c>
      <c r="K89" s="9">
        <v>0</v>
      </c>
      <c r="L89" s="9">
        <v>0</v>
      </c>
      <c r="M89" s="9">
        <f t="shared" si="91"/>
        <v>0</v>
      </c>
      <c r="N89" s="9">
        <v>0</v>
      </c>
      <c r="O89" s="9">
        <v>0</v>
      </c>
      <c r="P89" s="9">
        <v>0</v>
      </c>
      <c r="Q89" s="9">
        <v>0</v>
      </c>
      <c r="R89" s="9">
        <f t="shared" si="92"/>
        <v>0</v>
      </c>
      <c r="S89" s="9">
        <f t="shared" si="93"/>
        <v>0</v>
      </c>
      <c r="T89" s="14">
        <f t="shared" si="94"/>
        <v>0</v>
      </c>
      <c r="U89" s="9">
        <f t="shared" si="95"/>
        <v>0</v>
      </c>
      <c r="V89" s="14">
        <f t="shared" si="96"/>
        <v>0</v>
      </c>
      <c r="W89" s="9">
        <f t="shared" si="97"/>
        <v>0</v>
      </c>
      <c r="X89" s="14">
        <f t="shared" si="98"/>
        <v>0</v>
      </c>
      <c r="Y89" s="9">
        <f t="shared" si="99"/>
        <v>0</v>
      </c>
      <c r="Z89" s="14">
        <f t="shared" si="100"/>
        <v>0</v>
      </c>
      <c r="AA89" s="9">
        <f t="shared" si="101"/>
        <v>0</v>
      </c>
      <c r="AB89" s="14">
        <f t="shared" si="102"/>
        <v>0</v>
      </c>
      <c r="AC89" s="10" t="s">
        <v>71</v>
      </c>
    </row>
    <row r="90" spans="1:29" x14ac:dyDescent="0.25">
      <c r="A90" s="11" t="s">
        <v>101</v>
      </c>
      <c r="B90" s="12" t="s">
        <v>47</v>
      </c>
      <c r="C90" s="13" t="s">
        <v>71</v>
      </c>
      <c r="D90" s="9">
        <v>0</v>
      </c>
      <c r="E90" s="9">
        <v>0</v>
      </c>
      <c r="F90" s="9">
        <v>0</v>
      </c>
      <c r="G90" s="9">
        <f t="shared" si="89"/>
        <v>0</v>
      </c>
      <c r="H90" s="9">
        <f t="shared" si="90"/>
        <v>0</v>
      </c>
      <c r="I90" s="9">
        <v>0</v>
      </c>
      <c r="J90" s="9">
        <v>0</v>
      </c>
      <c r="K90" s="9">
        <v>0</v>
      </c>
      <c r="L90" s="9">
        <v>0</v>
      </c>
      <c r="M90" s="9">
        <f t="shared" si="91"/>
        <v>0</v>
      </c>
      <c r="N90" s="9">
        <v>0</v>
      </c>
      <c r="O90" s="9">
        <v>0</v>
      </c>
      <c r="P90" s="9">
        <v>0</v>
      </c>
      <c r="Q90" s="9">
        <v>0</v>
      </c>
      <c r="R90" s="9">
        <f t="shared" si="92"/>
        <v>0</v>
      </c>
      <c r="S90" s="9">
        <f t="shared" si="93"/>
        <v>0</v>
      </c>
      <c r="T90" s="14">
        <f t="shared" si="94"/>
        <v>0</v>
      </c>
      <c r="U90" s="9">
        <f t="shared" si="95"/>
        <v>0</v>
      </c>
      <c r="V90" s="14">
        <f t="shared" si="96"/>
        <v>0</v>
      </c>
      <c r="W90" s="9">
        <f t="shared" si="97"/>
        <v>0</v>
      </c>
      <c r="X90" s="14">
        <f t="shared" si="98"/>
        <v>0</v>
      </c>
      <c r="Y90" s="9">
        <f t="shared" si="99"/>
        <v>0</v>
      </c>
      <c r="Z90" s="14">
        <f t="shared" si="100"/>
        <v>0</v>
      </c>
      <c r="AA90" s="9">
        <f t="shared" si="101"/>
        <v>0</v>
      </c>
      <c r="AB90" s="14">
        <f t="shared" si="102"/>
        <v>0</v>
      </c>
      <c r="AC90" s="10" t="s">
        <v>71</v>
      </c>
    </row>
    <row r="91" spans="1:29" x14ac:dyDescent="0.25">
      <c r="A91" s="11" t="s">
        <v>102</v>
      </c>
      <c r="B91" s="12" t="s">
        <v>48</v>
      </c>
      <c r="C91" s="13" t="s">
        <v>71</v>
      </c>
      <c r="D91" s="9">
        <v>0</v>
      </c>
      <c r="E91" s="9">
        <v>0</v>
      </c>
      <c r="F91" s="9">
        <v>0</v>
      </c>
      <c r="G91" s="9">
        <f t="shared" si="89"/>
        <v>0</v>
      </c>
      <c r="H91" s="9">
        <f t="shared" si="90"/>
        <v>0</v>
      </c>
      <c r="I91" s="9">
        <v>0</v>
      </c>
      <c r="J91" s="9">
        <v>0</v>
      </c>
      <c r="K91" s="9">
        <v>0</v>
      </c>
      <c r="L91" s="9">
        <v>0</v>
      </c>
      <c r="M91" s="9">
        <f t="shared" si="91"/>
        <v>0</v>
      </c>
      <c r="N91" s="9">
        <v>0</v>
      </c>
      <c r="O91" s="9">
        <v>0</v>
      </c>
      <c r="P91" s="9">
        <v>0</v>
      </c>
      <c r="Q91" s="9">
        <v>0</v>
      </c>
      <c r="R91" s="9">
        <f t="shared" si="92"/>
        <v>0</v>
      </c>
      <c r="S91" s="9">
        <f t="shared" si="93"/>
        <v>0</v>
      </c>
      <c r="T91" s="14">
        <f t="shared" si="94"/>
        <v>0</v>
      </c>
      <c r="U91" s="9">
        <f t="shared" si="95"/>
        <v>0</v>
      </c>
      <c r="V91" s="14">
        <f t="shared" si="96"/>
        <v>0</v>
      </c>
      <c r="W91" s="9">
        <f t="shared" si="97"/>
        <v>0</v>
      </c>
      <c r="X91" s="14">
        <f t="shared" si="98"/>
        <v>0</v>
      </c>
      <c r="Y91" s="9">
        <f t="shared" si="99"/>
        <v>0</v>
      </c>
      <c r="Z91" s="14">
        <f t="shared" si="100"/>
        <v>0</v>
      </c>
      <c r="AA91" s="9">
        <f t="shared" si="101"/>
        <v>0</v>
      </c>
      <c r="AB91" s="14">
        <f t="shared" si="102"/>
        <v>0</v>
      </c>
      <c r="AC91" s="10" t="s">
        <v>71</v>
      </c>
    </row>
    <row r="92" spans="1:29" x14ac:dyDescent="0.25">
      <c r="A92" s="11" t="s">
        <v>103</v>
      </c>
      <c r="B92" s="12" t="s">
        <v>49</v>
      </c>
      <c r="C92" s="13" t="s">
        <v>71</v>
      </c>
      <c r="D92" s="9">
        <v>0</v>
      </c>
      <c r="E92" s="9">
        <v>0</v>
      </c>
      <c r="F92" s="9">
        <v>0</v>
      </c>
      <c r="G92" s="9">
        <f t="shared" si="89"/>
        <v>0</v>
      </c>
      <c r="H92" s="9">
        <f t="shared" si="90"/>
        <v>0</v>
      </c>
      <c r="I92" s="9">
        <v>0</v>
      </c>
      <c r="J92" s="9">
        <v>0</v>
      </c>
      <c r="K92" s="9">
        <v>0</v>
      </c>
      <c r="L92" s="9">
        <v>0</v>
      </c>
      <c r="M92" s="9">
        <f t="shared" si="91"/>
        <v>0</v>
      </c>
      <c r="N92" s="9">
        <v>0</v>
      </c>
      <c r="O92" s="9">
        <v>0</v>
      </c>
      <c r="P92" s="9">
        <v>0</v>
      </c>
      <c r="Q92" s="9">
        <v>0</v>
      </c>
      <c r="R92" s="9">
        <f t="shared" si="92"/>
        <v>0</v>
      </c>
      <c r="S92" s="9">
        <f t="shared" si="93"/>
        <v>0</v>
      </c>
      <c r="T92" s="14">
        <f t="shared" si="94"/>
        <v>0</v>
      </c>
      <c r="U92" s="9">
        <f t="shared" si="95"/>
        <v>0</v>
      </c>
      <c r="V92" s="14">
        <f t="shared" si="96"/>
        <v>0</v>
      </c>
      <c r="W92" s="9">
        <f t="shared" si="97"/>
        <v>0</v>
      </c>
      <c r="X92" s="14">
        <f t="shared" si="98"/>
        <v>0</v>
      </c>
      <c r="Y92" s="9">
        <f t="shared" si="99"/>
        <v>0</v>
      </c>
      <c r="Z92" s="14">
        <f t="shared" si="100"/>
        <v>0</v>
      </c>
      <c r="AA92" s="9">
        <f t="shared" si="101"/>
        <v>0</v>
      </c>
      <c r="AB92" s="14">
        <f t="shared" si="102"/>
        <v>0</v>
      </c>
      <c r="AC92" s="10" t="s">
        <v>71</v>
      </c>
    </row>
    <row r="93" spans="1:29" ht="30" x14ac:dyDescent="0.25">
      <c r="A93" s="11" t="s">
        <v>104</v>
      </c>
      <c r="B93" s="12" t="s">
        <v>50</v>
      </c>
      <c r="C93" s="13" t="s">
        <v>71</v>
      </c>
      <c r="D93" s="9">
        <v>0</v>
      </c>
      <c r="E93" s="9">
        <v>0</v>
      </c>
      <c r="F93" s="9">
        <v>0</v>
      </c>
      <c r="G93" s="9">
        <f t="shared" si="89"/>
        <v>0</v>
      </c>
      <c r="H93" s="9">
        <f t="shared" si="90"/>
        <v>0</v>
      </c>
      <c r="I93" s="9">
        <v>0</v>
      </c>
      <c r="J93" s="9">
        <v>0</v>
      </c>
      <c r="K93" s="9">
        <v>0</v>
      </c>
      <c r="L93" s="9">
        <v>0</v>
      </c>
      <c r="M93" s="9">
        <f t="shared" si="91"/>
        <v>0</v>
      </c>
      <c r="N93" s="9">
        <v>0</v>
      </c>
      <c r="O93" s="9">
        <v>0</v>
      </c>
      <c r="P93" s="9">
        <v>0</v>
      </c>
      <c r="Q93" s="9">
        <v>0</v>
      </c>
      <c r="R93" s="9">
        <f t="shared" si="92"/>
        <v>0</v>
      </c>
      <c r="S93" s="9">
        <f t="shared" si="93"/>
        <v>0</v>
      </c>
      <c r="T93" s="14">
        <f t="shared" si="94"/>
        <v>0</v>
      </c>
      <c r="U93" s="9">
        <f t="shared" si="95"/>
        <v>0</v>
      </c>
      <c r="V93" s="14">
        <f t="shared" si="96"/>
        <v>0</v>
      </c>
      <c r="W93" s="9">
        <f t="shared" si="97"/>
        <v>0</v>
      </c>
      <c r="X93" s="14">
        <f t="shared" si="98"/>
        <v>0</v>
      </c>
      <c r="Y93" s="9">
        <f t="shared" si="99"/>
        <v>0</v>
      </c>
      <c r="Z93" s="14">
        <f t="shared" si="100"/>
        <v>0</v>
      </c>
      <c r="AA93" s="9">
        <f t="shared" si="101"/>
        <v>0</v>
      </c>
      <c r="AB93" s="14">
        <f t="shared" si="102"/>
        <v>0</v>
      </c>
      <c r="AC93" s="10" t="s">
        <v>71</v>
      </c>
    </row>
    <row r="94" spans="1:29" ht="30" x14ac:dyDescent="0.25">
      <c r="A94" s="11" t="s">
        <v>105</v>
      </c>
      <c r="B94" s="12" t="s">
        <v>51</v>
      </c>
      <c r="C94" s="13" t="s">
        <v>71</v>
      </c>
      <c r="D94" s="9">
        <v>0</v>
      </c>
      <c r="E94" s="9">
        <v>0</v>
      </c>
      <c r="F94" s="9">
        <v>0</v>
      </c>
      <c r="G94" s="9">
        <f t="shared" si="89"/>
        <v>0</v>
      </c>
      <c r="H94" s="9">
        <f t="shared" si="90"/>
        <v>0</v>
      </c>
      <c r="I94" s="9">
        <v>0</v>
      </c>
      <c r="J94" s="9">
        <v>0</v>
      </c>
      <c r="K94" s="9">
        <v>0</v>
      </c>
      <c r="L94" s="9">
        <v>0</v>
      </c>
      <c r="M94" s="9">
        <f t="shared" si="91"/>
        <v>0</v>
      </c>
      <c r="N94" s="9">
        <v>0</v>
      </c>
      <c r="O94" s="9">
        <v>0</v>
      </c>
      <c r="P94" s="9">
        <v>0</v>
      </c>
      <c r="Q94" s="9">
        <v>0</v>
      </c>
      <c r="R94" s="9">
        <f t="shared" si="92"/>
        <v>0</v>
      </c>
      <c r="S94" s="9">
        <f t="shared" si="93"/>
        <v>0</v>
      </c>
      <c r="T94" s="14">
        <f t="shared" si="94"/>
        <v>0</v>
      </c>
      <c r="U94" s="9">
        <f t="shared" si="95"/>
        <v>0</v>
      </c>
      <c r="V94" s="14">
        <f t="shared" si="96"/>
        <v>0</v>
      </c>
      <c r="W94" s="9">
        <f t="shared" si="97"/>
        <v>0</v>
      </c>
      <c r="X94" s="14">
        <f t="shared" si="98"/>
        <v>0</v>
      </c>
      <c r="Y94" s="9">
        <f t="shared" si="99"/>
        <v>0</v>
      </c>
      <c r="Z94" s="14">
        <f t="shared" si="100"/>
        <v>0</v>
      </c>
      <c r="AA94" s="9">
        <f t="shared" si="101"/>
        <v>0</v>
      </c>
      <c r="AB94" s="14">
        <f t="shared" si="102"/>
        <v>0</v>
      </c>
      <c r="AC94" s="10" t="s">
        <v>71</v>
      </c>
    </row>
    <row r="95" spans="1:29" ht="30" x14ac:dyDescent="0.25">
      <c r="A95" s="11" t="s">
        <v>106</v>
      </c>
      <c r="B95" s="12" t="s">
        <v>52</v>
      </c>
      <c r="C95" s="13" t="s">
        <v>71</v>
      </c>
      <c r="D95" s="9">
        <v>0</v>
      </c>
      <c r="E95" s="9">
        <v>0</v>
      </c>
      <c r="F95" s="9">
        <v>0</v>
      </c>
      <c r="G95" s="9">
        <f t="shared" si="89"/>
        <v>0</v>
      </c>
      <c r="H95" s="9">
        <f t="shared" si="90"/>
        <v>0</v>
      </c>
      <c r="I95" s="9">
        <v>0</v>
      </c>
      <c r="J95" s="9">
        <v>0</v>
      </c>
      <c r="K95" s="9">
        <v>0</v>
      </c>
      <c r="L95" s="9">
        <v>0</v>
      </c>
      <c r="M95" s="9">
        <f t="shared" si="91"/>
        <v>0</v>
      </c>
      <c r="N95" s="9">
        <v>0</v>
      </c>
      <c r="O95" s="9">
        <v>0</v>
      </c>
      <c r="P95" s="9">
        <v>0</v>
      </c>
      <c r="Q95" s="9">
        <v>0</v>
      </c>
      <c r="R95" s="9">
        <f t="shared" si="92"/>
        <v>0</v>
      </c>
      <c r="S95" s="9">
        <f t="shared" si="93"/>
        <v>0</v>
      </c>
      <c r="T95" s="14">
        <f t="shared" si="94"/>
        <v>0</v>
      </c>
      <c r="U95" s="9">
        <f t="shared" si="95"/>
        <v>0</v>
      </c>
      <c r="V95" s="14">
        <f t="shared" si="96"/>
        <v>0</v>
      </c>
      <c r="W95" s="9">
        <f t="shared" si="97"/>
        <v>0</v>
      </c>
      <c r="X95" s="14">
        <f t="shared" si="98"/>
        <v>0</v>
      </c>
      <c r="Y95" s="9">
        <f t="shared" si="99"/>
        <v>0</v>
      </c>
      <c r="Z95" s="14">
        <f t="shared" si="100"/>
        <v>0</v>
      </c>
      <c r="AA95" s="9">
        <f t="shared" si="101"/>
        <v>0</v>
      </c>
      <c r="AB95" s="14">
        <f t="shared" si="102"/>
        <v>0</v>
      </c>
      <c r="AC95" s="10" t="s">
        <v>71</v>
      </c>
    </row>
    <row r="96" spans="1:29" ht="30" x14ac:dyDescent="0.25">
      <c r="A96" s="11" t="s">
        <v>107</v>
      </c>
      <c r="B96" s="12" t="s">
        <v>53</v>
      </c>
      <c r="C96" s="13" t="s">
        <v>71</v>
      </c>
      <c r="D96" s="9">
        <v>0</v>
      </c>
      <c r="E96" s="9">
        <v>0</v>
      </c>
      <c r="F96" s="9">
        <v>0</v>
      </c>
      <c r="G96" s="9">
        <f t="shared" si="89"/>
        <v>0</v>
      </c>
      <c r="H96" s="9">
        <f t="shared" si="90"/>
        <v>0</v>
      </c>
      <c r="I96" s="9">
        <v>0</v>
      </c>
      <c r="J96" s="9">
        <v>0</v>
      </c>
      <c r="K96" s="9">
        <v>0</v>
      </c>
      <c r="L96" s="9">
        <v>0</v>
      </c>
      <c r="M96" s="9">
        <f t="shared" si="91"/>
        <v>0</v>
      </c>
      <c r="N96" s="9">
        <v>0</v>
      </c>
      <c r="O96" s="9">
        <v>0</v>
      </c>
      <c r="P96" s="9">
        <v>0</v>
      </c>
      <c r="Q96" s="9">
        <v>0</v>
      </c>
      <c r="R96" s="9">
        <f t="shared" si="92"/>
        <v>0</v>
      </c>
      <c r="S96" s="9">
        <f t="shared" si="93"/>
        <v>0</v>
      </c>
      <c r="T96" s="14">
        <f t="shared" si="94"/>
        <v>0</v>
      </c>
      <c r="U96" s="9">
        <f t="shared" si="95"/>
        <v>0</v>
      </c>
      <c r="V96" s="14">
        <f t="shared" si="96"/>
        <v>0</v>
      </c>
      <c r="W96" s="9">
        <f t="shared" si="97"/>
        <v>0</v>
      </c>
      <c r="X96" s="14">
        <f t="shared" si="98"/>
        <v>0</v>
      </c>
      <c r="Y96" s="9">
        <f t="shared" si="99"/>
        <v>0</v>
      </c>
      <c r="Z96" s="14">
        <f t="shared" si="100"/>
        <v>0</v>
      </c>
      <c r="AA96" s="9">
        <f t="shared" si="101"/>
        <v>0</v>
      </c>
      <c r="AB96" s="14">
        <f t="shared" si="102"/>
        <v>0</v>
      </c>
      <c r="AC96" s="10" t="s">
        <v>71</v>
      </c>
    </row>
    <row r="97" spans="1:29" ht="28.5" x14ac:dyDescent="0.25">
      <c r="A97" s="35" t="s">
        <v>108</v>
      </c>
      <c r="B97" s="36" t="s">
        <v>54</v>
      </c>
      <c r="C97" s="37" t="s">
        <v>71</v>
      </c>
      <c r="D97" s="38">
        <f>D98+D101</f>
        <v>0</v>
      </c>
      <c r="E97" s="38">
        <f>E98+E101</f>
        <v>0</v>
      </c>
      <c r="F97" s="38">
        <f>F98+F101</f>
        <v>0</v>
      </c>
      <c r="G97" s="38">
        <f t="shared" si="89"/>
        <v>0</v>
      </c>
      <c r="H97" s="38">
        <f t="shared" si="90"/>
        <v>0</v>
      </c>
      <c r="I97" s="38">
        <f>I98+I101</f>
        <v>0</v>
      </c>
      <c r="J97" s="38">
        <f>J98+J101</f>
        <v>0</v>
      </c>
      <c r="K97" s="38">
        <f>K98+K101</f>
        <v>0</v>
      </c>
      <c r="L97" s="38">
        <f>L98+L101</f>
        <v>0</v>
      </c>
      <c r="M97" s="38">
        <f t="shared" si="91"/>
        <v>0</v>
      </c>
      <c r="N97" s="38">
        <f>N98+N101</f>
        <v>0</v>
      </c>
      <c r="O97" s="38">
        <f>O98+O101</f>
        <v>0</v>
      </c>
      <c r="P97" s="38">
        <f>P98+P101</f>
        <v>0</v>
      </c>
      <c r="Q97" s="38">
        <f>Q98+Q101</f>
        <v>0</v>
      </c>
      <c r="R97" s="38">
        <f t="shared" si="92"/>
        <v>0</v>
      </c>
      <c r="S97" s="38">
        <f t="shared" si="93"/>
        <v>0</v>
      </c>
      <c r="T97" s="39">
        <f t="shared" si="94"/>
        <v>0</v>
      </c>
      <c r="U97" s="38">
        <f t="shared" si="95"/>
        <v>0</v>
      </c>
      <c r="V97" s="39">
        <f t="shared" si="96"/>
        <v>0</v>
      </c>
      <c r="W97" s="38">
        <f t="shared" si="97"/>
        <v>0</v>
      </c>
      <c r="X97" s="39">
        <f t="shared" si="98"/>
        <v>0</v>
      </c>
      <c r="Y97" s="38">
        <f t="shared" si="99"/>
        <v>0</v>
      </c>
      <c r="Z97" s="39">
        <f t="shared" si="100"/>
        <v>0</v>
      </c>
      <c r="AA97" s="38">
        <f t="shared" si="101"/>
        <v>0</v>
      </c>
      <c r="AB97" s="39">
        <f t="shared" si="102"/>
        <v>0</v>
      </c>
      <c r="AC97" s="40" t="s">
        <v>71</v>
      </c>
    </row>
    <row r="98" spans="1:29" x14ac:dyDescent="0.25">
      <c r="A98" s="11" t="s">
        <v>109</v>
      </c>
      <c r="B98" s="12" t="s">
        <v>55</v>
      </c>
      <c r="C98" s="13" t="s">
        <v>71</v>
      </c>
      <c r="D98" s="9">
        <f>SUM(D99:D100)</f>
        <v>0</v>
      </c>
      <c r="E98" s="9">
        <f>SUM(E99:E100)</f>
        <v>0</v>
      </c>
      <c r="F98" s="9">
        <f>SUM(F99:F100)</f>
        <v>0</v>
      </c>
      <c r="G98" s="9">
        <f t="shared" si="89"/>
        <v>0</v>
      </c>
      <c r="H98" s="9">
        <f t="shared" si="90"/>
        <v>0</v>
      </c>
      <c r="I98" s="9">
        <f>SUM(I99:I100)</f>
        <v>0</v>
      </c>
      <c r="J98" s="9">
        <f>SUM(J99:J100)</f>
        <v>0</v>
      </c>
      <c r="K98" s="9">
        <f>SUM(K99:K100)</f>
        <v>0</v>
      </c>
      <c r="L98" s="9">
        <f>SUM(L99:L100)</f>
        <v>0</v>
      </c>
      <c r="M98" s="9">
        <f t="shared" si="91"/>
        <v>0</v>
      </c>
      <c r="N98" s="9">
        <f>SUM(N99:N100)</f>
        <v>0</v>
      </c>
      <c r="O98" s="9">
        <f>SUM(O99:O100)</f>
        <v>0</v>
      </c>
      <c r="P98" s="9">
        <f>SUM(P99:P100)</f>
        <v>0</v>
      </c>
      <c r="Q98" s="9">
        <f>SUM(Q99:Q100)</f>
        <v>0</v>
      </c>
      <c r="R98" s="9">
        <f t="shared" si="92"/>
        <v>0</v>
      </c>
      <c r="S98" s="9">
        <f t="shared" si="93"/>
        <v>0</v>
      </c>
      <c r="T98" s="14">
        <f t="shared" si="94"/>
        <v>0</v>
      </c>
      <c r="U98" s="9">
        <f t="shared" si="95"/>
        <v>0</v>
      </c>
      <c r="V98" s="14">
        <f t="shared" si="96"/>
        <v>0</v>
      </c>
      <c r="W98" s="9">
        <f t="shared" si="97"/>
        <v>0</v>
      </c>
      <c r="X98" s="14">
        <f t="shared" si="98"/>
        <v>0</v>
      </c>
      <c r="Y98" s="9">
        <f t="shared" si="99"/>
        <v>0</v>
      </c>
      <c r="Z98" s="14">
        <f t="shared" si="100"/>
        <v>0</v>
      </c>
      <c r="AA98" s="9">
        <f t="shared" si="101"/>
        <v>0</v>
      </c>
      <c r="AB98" s="14">
        <f t="shared" si="102"/>
        <v>0</v>
      </c>
      <c r="AC98" s="10" t="s">
        <v>71</v>
      </c>
    </row>
    <row r="99" spans="1:29" s="1" customFormat="1" hidden="1" x14ac:dyDescent="0.25">
      <c r="A99" s="8" t="s">
        <v>109</v>
      </c>
      <c r="B99" s="7"/>
      <c r="C99" s="3"/>
      <c r="D99" s="2"/>
      <c r="E99" s="2"/>
      <c r="F99" s="2"/>
      <c r="G99" s="4">
        <f t="shared" si="89"/>
        <v>0</v>
      </c>
      <c r="H99" s="4">
        <f t="shared" si="90"/>
        <v>0</v>
      </c>
      <c r="I99" s="2"/>
      <c r="J99" s="2"/>
      <c r="K99" s="2"/>
      <c r="L99" s="2"/>
      <c r="M99" s="4">
        <f t="shared" si="91"/>
        <v>0</v>
      </c>
      <c r="N99" s="2"/>
      <c r="O99" s="2"/>
      <c r="P99" s="2"/>
      <c r="Q99" s="2"/>
      <c r="R99" s="4">
        <f t="shared" si="92"/>
        <v>0</v>
      </c>
      <c r="S99" s="4">
        <f t="shared" si="93"/>
        <v>0</v>
      </c>
      <c r="T99" s="5">
        <f t="shared" si="94"/>
        <v>0</v>
      </c>
      <c r="U99" s="4">
        <f t="shared" si="95"/>
        <v>0</v>
      </c>
      <c r="V99" s="5">
        <f t="shared" si="96"/>
        <v>0</v>
      </c>
      <c r="W99" s="4">
        <f t="shared" si="97"/>
        <v>0</v>
      </c>
      <c r="X99" s="5">
        <f t="shared" si="98"/>
        <v>0</v>
      </c>
      <c r="Y99" s="4">
        <f t="shared" si="99"/>
        <v>0</v>
      </c>
      <c r="Z99" s="5">
        <f t="shared" si="100"/>
        <v>0</v>
      </c>
      <c r="AA99" s="4">
        <f t="shared" si="101"/>
        <v>0</v>
      </c>
      <c r="AB99" s="5">
        <f t="shared" si="102"/>
        <v>0</v>
      </c>
      <c r="AC99" s="6"/>
    </row>
    <row r="100" spans="1:29" s="1" customFormat="1" hidden="1" x14ac:dyDescent="0.25">
      <c r="A100" s="8" t="s">
        <v>109</v>
      </c>
      <c r="B100" s="7"/>
      <c r="C100" s="3"/>
      <c r="D100" s="2"/>
      <c r="E100" s="2"/>
      <c r="F100" s="2"/>
      <c r="G100" s="4">
        <f t="shared" ref="G100:G118" si="116">SUM(D100)-SUM(F100)</f>
        <v>0</v>
      </c>
      <c r="H100" s="4">
        <f t="shared" ref="H100:H118" si="117">I100+J100+K100+L100</f>
        <v>0</v>
      </c>
      <c r="I100" s="2"/>
      <c r="J100" s="2"/>
      <c r="K100" s="2"/>
      <c r="L100" s="2"/>
      <c r="M100" s="4">
        <f t="shared" ref="M100:M118" si="118">N100+O100+P100+Q100</f>
        <v>0</v>
      </c>
      <c r="N100" s="2"/>
      <c r="O100" s="2"/>
      <c r="P100" s="2"/>
      <c r="Q100" s="2"/>
      <c r="R100" s="4">
        <f t="shared" ref="R100:R118" si="119">G100-M100</f>
        <v>0</v>
      </c>
      <c r="S100" s="4">
        <f t="shared" ref="S100:S114" si="120">H100-M100</f>
        <v>0</v>
      </c>
      <c r="T100" s="5">
        <f t="shared" ref="T100:T114" si="121">IF((H100)=0,0,100%-(M100)/(H100))</f>
        <v>0</v>
      </c>
      <c r="U100" s="4">
        <f t="shared" ref="U100:U114" si="122">I100-N100</f>
        <v>0</v>
      </c>
      <c r="V100" s="5">
        <f t="shared" ref="V100:V114" si="123">IF((I100)=0,0,100%-(N100)/(I100))</f>
        <v>0</v>
      </c>
      <c r="W100" s="4">
        <f t="shared" ref="W100:W114" si="124">J100-O100</f>
        <v>0</v>
      </c>
      <c r="X100" s="5">
        <f t="shared" ref="X100:X114" si="125">IF((J100)=0,0,100%-(O100)/(J100))</f>
        <v>0</v>
      </c>
      <c r="Y100" s="4">
        <f t="shared" ref="Y100:Y114" si="126">K100-P100</f>
        <v>0</v>
      </c>
      <c r="Z100" s="5">
        <f t="shared" ref="Z100:Z114" si="127">IF((K100)=0,0,100%-(P100)/(K100))</f>
        <v>0</v>
      </c>
      <c r="AA100" s="4">
        <f t="shared" ref="AA100:AA114" si="128">L100-Q100</f>
        <v>0</v>
      </c>
      <c r="AB100" s="5">
        <f t="shared" ref="AB100:AB114" si="129">IF((L100)=0,0,100%-(Q100)/(L100))</f>
        <v>0</v>
      </c>
      <c r="AC100" s="6"/>
    </row>
    <row r="101" spans="1:29" x14ac:dyDescent="0.25">
      <c r="A101" s="11" t="s">
        <v>110</v>
      </c>
      <c r="B101" s="12" t="s">
        <v>56</v>
      </c>
      <c r="C101" s="13" t="s">
        <v>71</v>
      </c>
      <c r="D101" s="9">
        <f>SUM(D102:D102)</f>
        <v>0</v>
      </c>
      <c r="E101" s="9">
        <f>SUM(E102:E103)</f>
        <v>0</v>
      </c>
      <c r="F101" s="9">
        <f>SUM(F102:F103)</f>
        <v>0</v>
      </c>
      <c r="G101" s="9">
        <f t="shared" ref="G101" si="130">SUM(D101)-SUM(F101)</f>
        <v>0</v>
      </c>
      <c r="H101" s="9">
        <f t="shared" si="117"/>
        <v>0</v>
      </c>
      <c r="I101" s="9">
        <f>SUM(I102:I103)</f>
        <v>0</v>
      </c>
      <c r="J101" s="9">
        <f>SUM(J102:J103)</f>
        <v>0</v>
      </c>
      <c r="K101" s="9">
        <f>SUM(K102:K103)</f>
        <v>0</v>
      </c>
      <c r="L101" s="9">
        <f>SUM(L102:L103)</f>
        <v>0</v>
      </c>
      <c r="M101" s="9">
        <f t="shared" si="118"/>
        <v>0</v>
      </c>
      <c r="N101" s="9">
        <f>SUM(N102:N103)</f>
        <v>0</v>
      </c>
      <c r="O101" s="9">
        <f>SUM(O102:O103)</f>
        <v>0</v>
      </c>
      <c r="P101" s="9">
        <f>SUM(P102:P103)</f>
        <v>0</v>
      </c>
      <c r="Q101" s="9">
        <f>SUM(Q102:Q103)</f>
        <v>0</v>
      </c>
      <c r="R101" s="9">
        <f t="shared" si="119"/>
        <v>0</v>
      </c>
      <c r="S101" s="9">
        <f t="shared" si="120"/>
        <v>0</v>
      </c>
      <c r="T101" s="14">
        <f t="shared" si="121"/>
        <v>0</v>
      </c>
      <c r="U101" s="9">
        <f t="shared" si="122"/>
        <v>0</v>
      </c>
      <c r="V101" s="14">
        <f t="shared" si="123"/>
        <v>0</v>
      </c>
      <c r="W101" s="9">
        <f t="shared" si="124"/>
        <v>0</v>
      </c>
      <c r="X101" s="14">
        <f t="shared" si="125"/>
        <v>0</v>
      </c>
      <c r="Y101" s="9">
        <f t="shared" si="126"/>
        <v>0</v>
      </c>
      <c r="Z101" s="14">
        <f t="shared" si="127"/>
        <v>0</v>
      </c>
      <c r="AA101" s="9">
        <f t="shared" si="128"/>
        <v>0</v>
      </c>
      <c r="AB101" s="14">
        <f t="shared" si="129"/>
        <v>0</v>
      </c>
      <c r="AC101" s="10" t="s">
        <v>71</v>
      </c>
    </row>
    <row r="102" spans="1:29" ht="21" hidden="1" customHeight="1" x14ac:dyDescent="0.25">
      <c r="A102" s="11" t="s">
        <v>110</v>
      </c>
      <c r="B102" s="12"/>
      <c r="C102" s="13"/>
      <c r="D102" s="9">
        <v>0</v>
      </c>
      <c r="E102" s="9">
        <v>0</v>
      </c>
      <c r="F102" s="9">
        <v>0</v>
      </c>
      <c r="G102" s="9">
        <f t="shared" ref="G102" si="131">SUM(D102)-SUM(F102)</f>
        <v>0</v>
      </c>
      <c r="H102" s="9">
        <f t="shared" ref="H102" si="132">I102+J102+K102+L102</f>
        <v>0</v>
      </c>
      <c r="I102" s="9">
        <v>0</v>
      </c>
      <c r="J102" s="9">
        <v>0</v>
      </c>
      <c r="K102" s="9">
        <v>0</v>
      </c>
      <c r="L102" s="9">
        <v>0</v>
      </c>
      <c r="M102" s="9">
        <f t="shared" si="118"/>
        <v>0</v>
      </c>
      <c r="N102" s="9">
        <v>0</v>
      </c>
      <c r="O102" s="9">
        <v>0</v>
      </c>
      <c r="P102" s="9">
        <v>0</v>
      </c>
      <c r="Q102" s="9">
        <v>0</v>
      </c>
      <c r="R102" s="9">
        <f t="shared" si="119"/>
        <v>0</v>
      </c>
      <c r="S102" s="9">
        <f t="shared" ref="S102:S103" si="133">H102-M102</f>
        <v>0</v>
      </c>
      <c r="T102" s="14">
        <f t="shared" ref="T102:T103" si="134">IF((H102)=0,0,100%-(M102)/(H102))</f>
        <v>0</v>
      </c>
      <c r="U102" s="9">
        <f t="shared" ref="U102:U103" si="135">I102-N102</f>
        <v>0</v>
      </c>
      <c r="V102" s="14">
        <f t="shared" ref="V102:V103" si="136">IF((I102)=0,0,100%-(N102)/(I102))</f>
        <v>0</v>
      </c>
      <c r="W102" s="9">
        <f t="shared" ref="W102:W103" si="137">J102-O102</f>
        <v>0</v>
      </c>
      <c r="X102" s="14">
        <f t="shared" ref="X102:X103" si="138">IF((J102)=0,0,100%-(O102)/(J102))</f>
        <v>0</v>
      </c>
      <c r="Y102" s="9">
        <f t="shared" ref="Y102:Y103" si="139">K102-P102</f>
        <v>0</v>
      </c>
      <c r="Z102" s="14">
        <f t="shared" ref="Z102:Z103" si="140">IF((K102)=0,0,100%-(P102)/(K102))</f>
        <v>0</v>
      </c>
      <c r="AA102" s="9">
        <f t="shared" ref="AA102:AA103" si="141">L102-Q102</f>
        <v>0</v>
      </c>
      <c r="AB102" s="14">
        <f t="shared" ref="AB102:AB103" si="142">IF((L102)=0,0,100%-(Q102)/(L102))</f>
        <v>0</v>
      </c>
      <c r="AC102" s="10"/>
    </row>
    <row r="103" spans="1:29" s="1" customFormat="1" hidden="1" x14ac:dyDescent="0.25">
      <c r="A103" s="8" t="s">
        <v>110</v>
      </c>
      <c r="B103" s="7"/>
      <c r="C103" s="3"/>
      <c r="D103" s="9"/>
      <c r="E103" s="2"/>
      <c r="F103" s="9"/>
      <c r="G103" s="4">
        <f t="shared" ref="G103" si="143">SUM(D103)-SUM(F103)</f>
        <v>0</v>
      </c>
      <c r="H103" s="4">
        <f t="shared" ref="H103" si="144">I103+J103+K103+L103</f>
        <v>0</v>
      </c>
      <c r="I103" s="2"/>
      <c r="J103" s="2"/>
      <c r="K103" s="2"/>
      <c r="L103" s="2"/>
      <c r="M103" s="4">
        <f t="shared" si="118"/>
        <v>0</v>
      </c>
      <c r="N103" s="2"/>
      <c r="O103" s="2"/>
      <c r="P103" s="2"/>
      <c r="Q103" s="2"/>
      <c r="R103" s="4">
        <f t="shared" si="119"/>
        <v>0</v>
      </c>
      <c r="S103" s="4">
        <f t="shared" si="133"/>
        <v>0</v>
      </c>
      <c r="T103" s="5">
        <f t="shared" si="134"/>
        <v>0</v>
      </c>
      <c r="U103" s="4">
        <f t="shared" si="135"/>
        <v>0</v>
      </c>
      <c r="V103" s="5">
        <f t="shared" si="136"/>
        <v>0</v>
      </c>
      <c r="W103" s="4">
        <f t="shared" si="137"/>
        <v>0</v>
      </c>
      <c r="X103" s="5">
        <f t="shared" si="138"/>
        <v>0</v>
      </c>
      <c r="Y103" s="4">
        <f t="shared" si="139"/>
        <v>0</v>
      </c>
      <c r="Z103" s="5">
        <f t="shared" si="140"/>
        <v>0</v>
      </c>
      <c r="AA103" s="4">
        <f t="shared" si="141"/>
        <v>0</v>
      </c>
      <c r="AB103" s="5">
        <f t="shared" si="142"/>
        <v>0</v>
      </c>
      <c r="AC103" s="6"/>
    </row>
    <row r="104" spans="1:29" ht="28.5" x14ac:dyDescent="0.25">
      <c r="A104" s="35" t="s">
        <v>111</v>
      </c>
      <c r="B104" s="36" t="s">
        <v>57</v>
      </c>
      <c r="C104" s="37" t="s">
        <v>71</v>
      </c>
      <c r="D104" s="38">
        <f t="shared" ref="D104" si="145">D105+D106</f>
        <v>0</v>
      </c>
      <c r="E104" s="38">
        <f t="shared" ref="E104:F104" si="146">E105+E106</f>
        <v>0</v>
      </c>
      <c r="F104" s="38">
        <f t="shared" si="146"/>
        <v>0</v>
      </c>
      <c r="G104" s="38">
        <f t="shared" si="116"/>
        <v>0</v>
      </c>
      <c r="H104" s="38">
        <f t="shared" si="117"/>
        <v>0</v>
      </c>
      <c r="I104" s="38">
        <f t="shared" ref="I104:L104" si="147">I105+I106</f>
        <v>0</v>
      </c>
      <c r="J104" s="38">
        <f t="shared" si="147"/>
        <v>0</v>
      </c>
      <c r="K104" s="38">
        <f t="shared" si="147"/>
        <v>0</v>
      </c>
      <c r="L104" s="38">
        <f t="shared" si="147"/>
        <v>0</v>
      </c>
      <c r="M104" s="38">
        <f t="shared" si="118"/>
        <v>0</v>
      </c>
      <c r="N104" s="38">
        <f t="shared" ref="N104:Q104" si="148">N105+N106</f>
        <v>0</v>
      </c>
      <c r="O104" s="38">
        <f t="shared" si="148"/>
        <v>0</v>
      </c>
      <c r="P104" s="38">
        <f t="shared" si="148"/>
        <v>0</v>
      </c>
      <c r="Q104" s="38">
        <f t="shared" si="148"/>
        <v>0</v>
      </c>
      <c r="R104" s="38">
        <f t="shared" si="119"/>
        <v>0</v>
      </c>
      <c r="S104" s="38">
        <f t="shared" si="120"/>
        <v>0</v>
      </c>
      <c r="T104" s="39">
        <f t="shared" si="121"/>
        <v>0</v>
      </c>
      <c r="U104" s="38">
        <f t="shared" si="122"/>
        <v>0</v>
      </c>
      <c r="V104" s="39">
        <f t="shared" si="123"/>
        <v>0</v>
      </c>
      <c r="W104" s="38">
        <f t="shared" si="124"/>
        <v>0</v>
      </c>
      <c r="X104" s="39">
        <f t="shared" si="125"/>
        <v>0</v>
      </c>
      <c r="Y104" s="38">
        <f t="shared" si="126"/>
        <v>0</v>
      </c>
      <c r="Z104" s="39">
        <f t="shared" si="127"/>
        <v>0</v>
      </c>
      <c r="AA104" s="38">
        <f t="shared" si="128"/>
        <v>0</v>
      </c>
      <c r="AB104" s="39">
        <f t="shared" si="129"/>
        <v>0</v>
      </c>
      <c r="AC104" s="40" t="s">
        <v>71</v>
      </c>
    </row>
    <row r="105" spans="1:29" ht="28.5" x14ac:dyDescent="0.25">
      <c r="A105" s="35" t="s">
        <v>112</v>
      </c>
      <c r="B105" s="36" t="s">
        <v>58</v>
      </c>
      <c r="C105" s="37" t="s">
        <v>71</v>
      </c>
      <c r="D105" s="38">
        <v>0</v>
      </c>
      <c r="E105" s="38">
        <v>0</v>
      </c>
      <c r="F105" s="38">
        <v>0</v>
      </c>
      <c r="G105" s="38">
        <f t="shared" si="116"/>
        <v>0</v>
      </c>
      <c r="H105" s="38">
        <f t="shared" si="117"/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f t="shared" si="118"/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f t="shared" si="119"/>
        <v>0</v>
      </c>
      <c r="S105" s="38">
        <f t="shared" si="120"/>
        <v>0</v>
      </c>
      <c r="T105" s="39">
        <f t="shared" si="121"/>
        <v>0</v>
      </c>
      <c r="U105" s="38">
        <f t="shared" si="122"/>
        <v>0</v>
      </c>
      <c r="V105" s="39">
        <f t="shared" si="123"/>
        <v>0</v>
      </c>
      <c r="W105" s="38">
        <f t="shared" si="124"/>
        <v>0</v>
      </c>
      <c r="X105" s="39">
        <f t="shared" si="125"/>
        <v>0</v>
      </c>
      <c r="Y105" s="38">
        <f t="shared" si="126"/>
        <v>0</v>
      </c>
      <c r="Z105" s="39">
        <f t="shared" si="127"/>
        <v>0</v>
      </c>
      <c r="AA105" s="38">
        <f t="shared" si="128"/>
        <v>0</v>
      </c>
      <c r="AB105" s="39">
        <f t="shared" si="129"/>
        <v>0</v>
      </c>
      <c r="AC105" s="40" t="s">
        <v>71</v>
      </c>
    </row>
    <row r="106" spans="1:29" ht="28.5" x14ac:dyDescent="0.25">
      <c r="A106" s="35" t="s">
        <v>113</v>
      </c>
      <c r="B106" s="36" t="s">
        <v>59</v>
      </c>
      <c r="C106" s="37" t="s">
        <v>71</v>
      </c>
      <c r="D106" s="38">
        <f>SUM(D107:D108)</f>
        <v>0</v>
      </c>
      <c r="E106" s="38">
        <f t="shared" ref="E106:F106" si="149">SUM(E107:E108)</f>
        <v>0</v>
      </c>
      <c r="F106" s="38">
        <f t="shared" si="149"/>
        <v>0</v>
      </c>
      <c r="G106" s="38">
        <f t="shared" si="116"/>
        <v>0</v>
      </c>
      <c r="H106" s="38">
        <f t="shared" si="117"/>
        <v>0</v>
      </c>
      <c r="I106" s="38">
        <f t="shared" ref="I106" si="150">SUM(I107:I108)</f>
        <v>0</v>
      </c>
      <c r="J106" s="38">
        <f t="shared" ref="J106" si="151">SUM(J107:J108)</f>
        <v>0</v>
      </c>
      <c r="K106" s="38">
        <f t="shared" ref="K106" si="152">SUM(K107:K108)</f>
        <v>0</v>
      </c>
      <c r="L106" s="38">
        <f t="shared" ref="L106" si="153">SUM(L107:L108)</f>
        <v>0</v>
      </c>
      <c r="M106" s="38">
        <f t="shared" si="118"/>
        <v>0</v>
      </c>
      <c r="N106" s="38">
        <f t="shared" ref="N106" si="154">SUM(N107:N108)</f>
        <v>0</v>
      </c>
      <c r="O106" s="38">
        <f t="shared" ref="O106" si="155">SUM(O107:O108)</f>
        <v>0</v>
      </c>
      <c r="P106" s="38">
        <f t="shared" ref="P106" si="156">SUM(P107:P108)</f>
        <v>0</v>
      </c>
      <c r="Q106" s="38">
        <f t="shared" ref="Q106" si="157">SUM(Q107:Q108)</f>
        <v>0</v>
      </c>
      <c r="R106" s="38">
        <f t="shared" si="119"/>
        <v>0</v>
      </c>
      <c r="S106" s="38">
        <f t="shared" si="120"/>
        <v>0</v>
      </c>
      <c r="T106" s="39">
        <f t="shared" si="121"/>
        <v>0</v>
      </c>
      <c r="U106" s="38">
        <f t="shared" si="122"/>
        <v>0</v>
      </c>
      <c r="V106" s="39">
        <f t="shared" si="123"/>
        <v>0</v>
      </c>
      <c r="W106" s="38">
        <f t="shared" si="124"/>
        <v>0</v>
      </c>
      <c r="X106" s="39">
        <f t="shared" si="125"/>
        <v>0</v>
      </c>
      <c r="Y106" s="38">
        <f t="shared" si="126"/>
        <v>0</v>
      </c>
      <c r="Z106" s="39">
        <f t="shared" si="127"/>
        <v>0</v>
      </c>
      <c r="AA106" s="38">
        <f t="shared" si="128"/>
        <v>0</v>
      </c>
      <c r="AB106" s="39">
        <f t="shared" si="129"/>
        <v>0</v>
      </c>
      <c r="AC106" s="40" t="s">
        <v>71</v>
      </c>
    </row>
    <row r="107" spans="1:29" s="1" customFormat="1" ht="29.25" hidden="1" customHeight="1" x14ac:dyDescent="0.25">
      <c r="A107" s="8" t="s">
        <v>113</v>
      </c>
      <c r="B107" s="7"/>
      <c r="C107" s="3"/>
      <c r="D107" s="9">
        <v>0</v>
      </c>
      <c r="E107" s="2">
        <v>0</v>
      </c>
      <c r="F107" s="9">
        <v>0</v>
      </c>
      <c r="G107" s="4">
        <f t="shared" si="116"/>
        <v>0</v>
      </c>
      <c r="H107" s="4">
        <f t="shared" si="117"/>
        <v>0</v>
      </c>
      <c r="I107" s="2">
        <v>0</v>
      </c>
      <c r="J107" s="2">
        <v>0</v>
      </c>
      <c r="K107" s="2">
        <v>0</v>
      </c>
      <c r="L107" s="2">
        <v>0</v>
      </c>
      <c r="M107" s="4">
        <f t="shared" si="118"/>
        <v>0</v>
      </c>
      <c r="N107" s="2">
        <v>0</v>
      </c>
      <c r="O107" s="2">
        <v>0</v>
      </c>
      <c r="P107" s="2">
        <v>0</v>
      </c>
      <c r="Q107" s="2">
        <v>0</v>
      </c>
      <c r="R107" s="4">
        <f t="shared" si="119"/>
        <v>0</v>
      </c>
      <c r="S107" s="4">
        <f t="shared" si="120"/>
        <v>0</v>
      </c>
      <c r="T107" s="5">
        <f t="shared" si="121"/>
        <v>0</v>
      </c>
      <c r="U107" s="4">
        <f t="shared" si="122"/>
        <v>0</v>
      </c>
      <c r="V107" s="5">
        <f t="shared" si="123"/>
        <v>0</v>
      </c>
      <c r="W107" s="4">
        <f t="shared" si="124"/>
        <v>0</v>
      </c>
      <c r="X107" s="5">
        <f t="shared" si="125"/>
        <v>0</v>
      </c>
      <c r="Y107" s="4">
        <f t="shared" si="126"/>
        <v>0</v>
      </c>
      <c r="Z107" s="5">
        <f t="shared" si="127"/>
        <v>0</v>
      </c>
      <c r="AA107" s="4">
        <f t="shared" si="128"/>
        <v>0</v>
      </c>
      <c r="AB107" s="5">
        <f t="shared" si="129"/>
        <v>0</v>
      </c>
      <c r="AC107" s="10" t="s">
        <v>78</v>
      </c>
    </row>
    <row r="108" spans="1:29" ht="30.75" hidden="1" customHeight="1" x14ac:dyDescent="0.25">
      <c r="A108" s="11" t="s">
        <v>113</v>
      </c>
      <c r="B108" s="12"/>
      <c r="C108" s="13"/>
      <c r="D108" s="9">
        <v>0</v>
      </c>
      <c r="E108" s="9">
        <v>0</v>
      </c>
      <c r="F108" s="9">
        <v>0</v>
      </c>
      <c r="G108" s="4">
        <f t="shared" ref="G108" si="158">SUM(D108)-SUM(F108)</f>
        <v>0</v>
      </c>
      <c r="H108" s="4">
        <f t="shared" ref="H108" si="159">I108+J108+K108+L108</f>
        <v>0</v>
      </c>
      <c r="I108" s="9">
        <v>0</v>
      </c>
      <c r="J108" s="9">
        <v>0</v>
      </c>
      <c r="K108" s="9">
        <v>0</v>
      </c>
      <c r="L108" s="9">
        <v>0</v>
      </c>
      <c r="M108" s="4">
        <f t="shared" ref="M108" si="160">N108+O108+P108+Q108</f>
        <v>0</v>
      </c>
      <c r="N108" s="9">
        <v>0</v>
      </c>
      <c r="O108" s="9">
        <v>0</v>
      </c>
      <c r="P108" s="9">
        <v>0</v>
      </c>
      <c r="Q108" s="9">
        <v>0</v>
      </c>
      <c r="R108" s="4">
        <f t="shared" ref="R108" si="161">G108-M108</f>
        <v>0</v>
      </c>
      <c r="S108" s="9">
        <f t="shared" si="120"/>
        <v>0</v>
      </c>
      <c r="T108" s="14">
        <f t="shared" si="121"/>
        <v>0</v>
      </c>
      <c r="U108" s="9">
        <f t="shared" si="122"/>
        <v>0</v>
      </c>
      <c r="V108" s="14">
        <f t="shared" si="123"/>
        <v>0</v>
      </c>
      <c r="W108" s="9">
        <f t="shared" si="124"/>
        <v>0</v>
      </c>
      <c r="X108" s="14">
        <f t="shared" si="125"/>
        <v>0</v>
      </c>
      <c r="Y108" s="9">
        <f t="shared" si="126"/>
        <v>0</v>
      </c>
      <c r="Z108" s="14">
        <f t="shared" si="127"/>
        <v>0</v>
      </c>
      <c r="AA108" s="9">
        <f t="shared" si="128"/>
        <v>0</v>
      </c>
      <c r="AB108" s="14">
        <f t="shared" si="129"/>
        <v>0</v>
      </c>
      <c r="AC108" s="10"/>
    </row>
    <row r="109" spans="1:29" x14ac:dyDescent="0.25">
      <c r="A109" s="35" t="s">
        <v>114</v>
      </c>
      <c r="B109" s="36" t="s">
        <v>60</v>
      </c>
      <c r="C109" s="37" t="s">
        <v>71</v>
      </c>
      <c r="D109" s="38">
        <f>SUM(D110:D112)</f>
        <v>0</v>
      </c>
      <c r="E109" s="38">
        <f t="shared" ref="E109:F109" si="162">SUM(E110:E112)</f>
        <v>0</v>
      </c>
      <c r="F109" s="38">
        <f t="shared" si="162"/>
        <v>0</v>
      </c>
      <c r="G109" s="38">
        <f t="shared" si="116"/>
        <v>0</v>
      </c>
      <c r="H109" s="38">
        <f t="shared" si="117"/>
        <v>0</v>
      </c>
      <c r="I109" s="38">
        <f t="shared" ref="I109" si="163">SUM(I110:I112)</f>
        <v>0</v>
      </c>
      <c r="J109" s="38">
        <f t="shared" ref="J109" si="164">SUM(J110:J112)</f>
        <v>0</v>
      </c>
      <c r="K109" s="38">
        <f t="shared" ref="K109" si="165">SUM(K110:K112)</f>
        <v>0</v>
      </c>
      <c r="L109" s="38">
        <f t="shared" ref="L109" si="166">SUM(L110:L112)</f>
        <v>0</v>
      </c>
      <c r="M109" s="38">
        <f t="shared" si="118"/>
        <v>0</v>
      </c>
      <c r="N109" s="38">
        <f t="shared" ref="N109" si="167">SUM(N110:N112)</f>
        <v>0</v>
      </c>
      <c r="O109" s="38">
        <f t="shared" ref="O109" si="168">SUM(O110:O112)</f>
        <v>0</v>
      </c>
      <c r="P109" s="38">
        <f t="shared" ref="P109" si="169">SUM(P110:P112)</f>
        <v>0</v>
      </c>
      <c r="Q109" s="38">
        <f t="shared" ref="Q109" si="170">SUM(Q110:Q112)</f>
        <v>0</v>
      </c>
      <c r="R109" s="38">
        <f t="shared" si="119"/>
        <v>0</v>
      </c>
      <c r="S109" s="38">
        <f t="shared" si="120"/>
        <v>0</v>
      </c>
      <c r="T109" s="39">
        <f t="shared" si="121"/>
        <v>0</v>
      </c>
      <c r="U109" s="38">
        <f t="shared" si="122"/>
        <v>0</v>
      </c>
      <c r="V109" s="39">
        <f t="shared" si="123"/>
        <v>0</v>
      </c>
      <c r="W109" s="38">
        <f t="shared" si="124"/>
        <v>0</v>
      </c>
      <c r="X109" s="39">
        <f t="shared" si="125"/>
        <v>0</v>
      </c>
      <c r="Y109" s="38">
        <f t="shared" si="126"/>
        <v>0</v>
      </c>
      <c r="Z109" s="39">
        <f t="shared" si="127"/>
        <v>0</v>
      </c>
      <c r="AA109" s="38">
        <f t="shared" si="128"/>
        <v>0</v>
      </c>
      <c r="AB109" s="39">
        <f t="shared" si="129"/>
        <v>0</v>
      </c>
      <c r="AC109" s="40" t="s">
        <v>71</v>
      </c>
    </row>
    <row r="110" spans="1:29" s="1" customFormat="1" hidden="1" x14ac:dyDescent="0.25">
      <c r="A110" s="8" t="s">
        <v>114</v>
      </c>
      <c r="B110" s="7"/>
      <c r="C110" s="3"/>
      <c r="D110" s="2"/>
      <c r="E110" s="2"/>
      <c r="F110" s="2"/>
      <c r="G110" s="4">
        <f t="shared" si="116"/>
        <v>0</v>
      </c>
      <c r="H110" s="4">
        <f t="shared" si="117"/>
        <v>0</v>
      </c>
      <c r="I110" s="2"/>
      <c r="J110" s="2"/>
      <c r="K110" s="2"/>
      <c r="L110" s="2"/>
      <c r="M110" s="4">
        <f t="shared" si="118"/>
        <v>0</v>
      </c>
      <c r="N110" s="2"/>
      <c r="O110" s="2"/>
      <c r="P110" s="2"/>
      <c r="Q110" s="2"/>
      <c r="R110" s="4">
        <f t="shared" si="119"/>
        <v>0</v>
      </c>
      <c r="S110" s="4">
        <f t="shared" si="120"/>
        <v>0</v>
      </c>
      <c r="T110" s="5">
        <f t="shared" si="121"/>
        <v>0</v>
      </c>
      <c r="U110" s="4">
        <f t="shared" si="122"/>
        <v>0</v>
      </c>
      <c r="V110" s="5">
        <f t="shared" si="123"/>
        <v>0</v>
      </c>
      <c r="W110" s="4">
        <f t="shared" si="124"/>
        <v>0</v>
      </c>
      <c r="X110" s="5">
        <f t="shared" si="125"/>
        <v>0</v>
      </c>
      <c r="Y110" s="4">
        <f t="shared" si="126"/>
        <v>0</v>
      </c>
      <c r="Z110" s="5">
        <f t="shared" si="127"/>
        <v>0</v>
      </c>
      <c r="AA110" s="4">
        <f t="shared" si="128"/>
        <v>0</v>
      </c>
      <c r="AB110" s="5">
        <f t="shared" si="129"/>
        <v>0</v>
      </c>
      <c r="AC110" s="6"/>
    </row>
    <row r="111" spans="1:29" s="1" customFormat="1" hidden="1" x14ac:dyDescent="0.25">
      <c r="A111" s="8" t="s">
        <v>114</v>
      </c>
      <c r="B111" s="7"/>
      <c r="C111" s="3"/>
      <c r="D111" s="2"/>
      <c r="E111" s="2"/>
      <c r="F111" s="2"/>
      <c r="G111" s="4">
        <f t="shared" si="116"/>
        <v>0</v>
      </c>
      <c r="H111" s="4">
        <f t="shared" si="117"/>
        <v>0</v>
      </c>
      <c r="I111" s="2"/>
      <c r="J111" s="2"/>
      <c r="K111" s="2"/>
      <c r="L111" s="2"/>
      <c r="M111" s="4">
        <f t="shared" si="118"/>
        <v>0</v>
      </c>
      <c r="N111" s="2"/>
      <c r="O111" s="2"/>
      <c r="P111" s="2"/>
      <c r="Q111" s="2"/>
      <c r="R111" s="4">
        <f t="shared" si="119"/>
        <v>0</v>
      </c>
      <c r="S111" s="4">
        <f t="shared" si="120"/>
        <v>0</v>
      </c>
      <c r="T111" s="5">
        <f t="shared" si="121"/>
        <v>0</v>
      </c>
      <c r="U111" s="4">
        <f t="shared" si="122"/>
        <v>0</v>
      </c>
      <c r="V111" s="5">
        <f t="shared" si="123"/>
        <v>0</v>
      </c>
      <c r="W111" s="4">
        <f t="shared" si="124"/>
        <v>0</v>
      </c>
      <c r="X111" s="5">
        <f t="shared" si="125"/>
        <v>0</v>
      </c>
      <c r="Y111" s="4">
        <f t="shared" si="126"/>
        <v>0</v>
      </c>
      <c r="Z111" s="5">
        <f t="shared" si="127"/>
        <v>0</v>
      </c>
      <c r="AA111" s="4">
        <f t="shared" si="128"/>
        <v>0</v>
      </c>
      <c r="AB111" s="5">
        <f t="shared" si="129"/>
        <v>0</v>
      </c>
      <c r="AC111" s="6"/>
    </row>
    <row r="112" spans="1:29" s="1" customFormat="1" hidden="1" x14ac:dyDescent="0.25">
      <c r="A112" s="8" t="s">
        <v>114</v>
      </c>
      <c r="B112" s="7"/>
      <c r="C112" s="3"/>
      <c r="D112" s="2"/>
      <c r="E112" s="2"/>
      <c r="F112" s="2"/>
      <c r="G112" s="4">
        <f t="shared" si="116"/>
        <v>0</v>
      </c>
      <c r="H112" s="4">
        <f t="shared" si="117"/>
        <v>0</v>
      </c>
      <c r="I112" s="2"/>
      <c r="J112" s="2"/>
      <c r="K112" s="2"/>
      <c r="L112" s="2"/>
      <c r="M112" s="4">
        <f t="shared" si="118"/>
        <v>0</v>
      </c>
      <c r="N112" s="2"/>
      <c r="O112" s="2"/>
      <c r="P112" s="2"/>
      <c r="Q112" s="2"/>
      <c r="R112" s="4">
        <f t="shared" si="119"/>
        <v>0</v>
      </c>
      <c r="S112" s="4">
        <f t="shared" si="120"/>
        <v>0</v>
      </c>
      <c r="T112" s="5">
        <f t="shared" si="121"/>
        <v>0</v>
      </c>
      <c r="U112" s="4">
        <f t="shared" si="122"/>
        <v>0</v>
      </c>
      <c r="V112" s="5">
        <f t="shared" si="123"/>
        <v>0</v>
      </c>
      <c r="W112" s="4">
        <f t="shared" si="124"/>
        <v>0</v>
      </c>
      <c r="X112" s="5">
        <f t="shared" si="125"/>
        <v>0</v>
      </c>
      <c r="Y112" s="4">
        <f t="shared" si="126"/>
        <v>0</v>
      </c>
      <c r="Z112" s="5">
        <f t="shared" si="127"/>
        <v>0</v>
      </c>
      <c r="AA112" s="4">
        <f t="shared" si="128"/>
        <v>0</v>
      </c>
      <c r="AB112" s="5">
        <f t="shared" si="129"/>
        <v>0</v>
      </c>
      <c r="AC112" s="6"/>
    </row>
    <row r="113" spans="1:29" ht="28.5" x14ac:dyDescent="0.25">
      <c r="A113" s="35" t="s">
        <v>115</v>
      </c>
      <c r="B113" s="36" t="s">
        <v>61</v>
      </c>
      <c r="C113" s="37" t="s">
        <v>71</v>
      </c>
      <c r="D113" s="38">
        <v>0</v>
      </c>
      <c r="E113" s="38">
        <v>0</v>
      </c>
      <c r="F113" s="38">
        <v>0</v>
      </c>
      <c r="G113" s="38">
        <f t="shared" si="116"/>
        <v>0</v>
      </c>
      <c r="H113" s="38">
        <f t="shared" si="117"/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f t="shared" si="118"/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f t="shared" si="119"/>
        <v>0</v>
      </c>
      <c r="S113" s="38">
        <f t="shared" si="120"/>
        <v>0</v>
      </c>
      <c r="T113" s="39">
        <f t="shared" si="121"/>
        <v>0</v>
      </c>
      <c r="U113" s="38">
        <f t="shared" si="122"/>
        <v>0</v>
      </c>
      <c r="V113" s="39">
        <f t="shared" si="123"/>
        <v>0</v>
      </c>
      <c r="W113" s="38">
        <f t="shared" si="124"/>
        <v>0</v>
      </c>
      <c r="X113" s="39">
        <f t="shared" si="125"/>
        <v>0</v>
      </c>
      <c r="Y113" s="38">
        <f t="shared" si="126"/>
        <v>0</v>
      </c>
      <c r="Z113" s="39">
        <f t="shared" si="127"/>
        <v>0</v>
      </c>
      <c r="AA113" s="38">
        <f t="shared" si="128"/>
        <v>0</v>
      </c>
      <c r="AB113" s="39">
        <f t="shared" si="129"/>
        <v>0</v>
      </c>
      <c r="AC113" s="40" t="s">
        <v>71</v>
      </c>
    </row>
    <row r="114" spans="1:29" x14ac:dyDescent="0.25">
      <c r="A114" s="35" t="s">
        <v>116</v>
      </c>
      <c r="B114" s="36" t="s">
        <v>62</v>
      </c>
      <c r="C114" s="37" t="s">
        <v>71</v>
      </c>
      <c r="D114" s="38">
        <f>D123+D124</f>
        <v>8.0862029999999994</v>
      </c>
      <c r="E114" s="38">
        <f>E123+E124</f>
        <v>8.0862029999999994</v>
      </c>
      <c r="F114" s="38">
        <f>SUM(F115:F122)</f>
        <v>0</v>
      </c>
      <c r="G114" s="38">
        <v>0</v>
      </c>
      <c r="H114" s="38">
        <v>8.0862029999999994</v>
      </c>
      <c r="I114" s="38">
        <f>SUM(I115:I122)</f>
        <v>0</v>
      </c>
      <c r="J114" s="38">
        <f>SUM(J115:J122)</f>
        <v>0</v>
      </c>
      <c r="K114" s="38">
        <v>8.0862029999999994</v>
      </c>
      <c r="L114" s="38">
        <f>SUM(L115:L122)</f>
        <v>0</v>
      </c>
      <c r="M114" s="38">
        <f>M123+M124</f>
        <v>7.6792029999999993</v>
      </c>
      <c r="N114" s="38">
        <f>SUM(N115:N122)</f>
        <v>0</v>
      </c>
      <c r="O114" s="38">
        <f>SUM(O115:O122)</f>
        <v>0</v>
      </c>
      <c r="P114" s="38">
        <f>P123+P124</f>
        <v>7.6792029999999993</v>
      </c>
      <c r="Q114" s="38">
        <f>SUM(Q115:Q122)</f>
        <v>0</v>
      </c>
      <c r="R114" s="38">
        <f>R123+R124</f>
        <v>0.40700000000000003</v>
      </c>
      <c r="S114" s="38">
        <f t="shared" si="120"/>
        <v>0.40700000000000003</v>
      </c>
      <c r="T114" s="39">
        <f t="shared" si="121"/>
        <v>5.0332646855390628E-2</v>
      </c>
      <c r="U114" s="38">
        <f t="shared" si="122"/>
        <v>0</v>
      </c>
      <c r="V114" s="39">
        <f t="shared" si="123"/>
        <v>0</v>
      </c>
      <c r="W114" s="38">
        <f t="shared" si="124"/>
        <v>0</v>
      </c>
      <c r="X114" s="39">
        <f t="shared" si="125"/>
        <v>0</v>
      </c>
      <c r="Y114" s="38">
        <f t="shared" si="126"/>
        <v>0.40700000000000003</v>
      </c>
      <c r="Z114" s="39">
        <f t="shared" si="127"/>
        <v>5.0332646855390628E-2</v>
      </c>
      <c r="AA114" s="38">
        <f t="shared" si="128"/>
        <v>0</v>
      </c>
      <c r="AB114" s="39">
        <f t="shared" si="129"/>
        <v>0</v>
      </c>
      <c r="AC114" s="40" t="s">
        <v>71</v>
      </c>
    </row>
    <row r="115" spans="1:29" s="1" customFormat="1" ht="15.75" hidden="1" x14ac:dyDescent="0.25">
      <c r="A115" s="8" t="s">
        <v>116</v>
      </c>
      <c r="B115" s="7"/>
      <c r="C115" s="3"/>
      <c r="D115" s="2"/>
      <c r="E115" s="2"/>
      <c r="F115" s="2"/>
      <c r="G115" s="4">
        <f t="shared" si="116"/>
        <v>0</v>
      </c>
      <c r="H115" s="19">
        <v>3.6872029999999998</v>
      </c>
      <c r="I115" s="2"/>
      <c r="J115" s="2"/>
      <c r="K115" s="2"/>
      <c r="L115" s="2"/>
      <c r="M115" s="4">
        <f t="shared" si="118"/>
        <v>0</v>
      </c>
      <c r="N115" s="2"/>
      <c r="O115" s="2"/>
      <c r="P115" s="2"/>
      <c r="Q115" s="2"/>
      <c r="R115" s="4">
        <f t="shared" si="119"/>
        <v>0</v>
      </c>
      <c r="S115" s="4">
        <f t="shared" ref="S115:S118" si="171">M115-H115</f>
        <v>-3.6872029999999998</v>
      </c>
      <c r="T115" s="5">
        <f t="shared" ref="T115:T118" si="172">IF((H115)=0,0,(M115)/(H115))</f>
        <v>0</v>
      </c>
      <c r="U115" s="4">
        <f t="shared" ref="U115:U118" si="173">N115-I115</f>
        <v>0</v>
      </c>
      <c r="V115" s="5">
        <f t="shared" ref="V115:V118" si="174">IF((I115)=0,0,(N115)/(I115))</f>
        <v>0</v>
      </c>
      <c r="W115" s="4">
        <f t="shared" ref="W115:W118" si="175">O115-J115</f>
        <v>0</v>
      </c>
      <c r="X115" s="5">
        <f t="shared" ref="X115:X118" si="176">IF((J115)=0,0,(O115)/(J115))</f>
        <v>0</v>
      </c>
      <c r="Y115" s="4">
        <f t="shared" ref="Y115:Y118" si="177">P115-L115</f>
        <v>0</v>
      </c>
      <c r="Z115" s="5">
        <f t="shared" ref="Z115:Z118" si="178">IF((K115)=0,0,(P115)/(K115))</f>
        <v>0</v>
      </c>
      <c r="AA115" s="4">
        <f t="shared" ref="AA115:AA118" si="179">Q115-L115</f>
        <v>0</v>
      </c>
      <c r="AB115" s="5">
        <f t="shared" ref="AB115:AB118" si="180">IF((L115)=0,0,(Q115)/(L115))</f>
        <v>0</v>
      </c>
      <c r="AC115" s="6"/>
    </row>
    <row r="116" spans="1:29" s="1" customFormat="1" ht="15.75" hidden="1" x14ac:dyDescent="0.25">
      <c r="A116" s="8" t="s">
        <v>116</v>
      </c>
      <c r="B116" s="7"/>
      <c r="C116" s="3"/>
      <c r="D116" s="2"/>
      <c r="E116" s="2"/>
      <c r="F116" s="2"/>
      <c r="G116" s="4">
        <f t="shared" si="116"/>
        <v>0</v>
      </c>
      <c r="H116" s="19">
        <v>4.399</v>
      </c>
      <c r="I116" s="2"/>
      <c r="J116" s="2"/>
      <c r="K116" s="2"/>
      <c r="L116" s="2"/>
      <c r="M116" s="4">
        <f t="shared" si="118"/>
        <v>0</v>
      </c>
      <c r="N116" s="2"/>
      <c r="O116" s="2"/>
      <c r="P116" s="2"/>
      <c r="Q116" s="2"/>
      <c r="R116" s="4">
        <f t="shared" si="119"/>
        <v>0</v>
      </c>
      <c r="S116" s="4">
        <f t="shared" si="171"/>
        <v>-4.399</v>
      </c>
      <c r="T116" s="5">
        <f t="shared" si="172"/>
        <v>0</v>
      </c>
      <c r="U116" s="4">
        <f t="shared" si="173"/>
        <v>0</v>
      </c>
      <c r="V116" s="5">
        <f t="shared" si="174"/>
        <v>0</v>
      </c>
      <c r="W116" s="4">
        <f t="shared" si="175"/>
        <v>0</v>
      </c>
      <c r="X116" s="5">
        <f t="shared" si="176"/>
        <v>0</v>
      </c>
      <c r="Y116" s="4">
        <f t="shared" si="177"/>
        <v>0</v>
      </c>
      <c r="Z116" s="5">
        <f t="shared" si="178"/>
        <v>0</v>
      </c>
      <c r="AA116" s="4">
        <f t="shared" si="179"/>
        <v>0</v>
      </c>
      <c r="AB116" s="5">
        <f t="shared" si="180"/>
        <v>0</v>
      </c>
      <c r="AC116" s="6"/>
    </row>
    <row r="117" spans="1:29" s="1" customFormat="1" hidden="1" x14ac:dyDescent="0.25">
      <c r="A117" s="8" t="s">
        <v>116</v>
      </c>
      <c r="B117" s="7"/>
      <c r="C117" s="3"/>
      <c r="D117" s="2"/>
      <c r="E117" s="2"/>
      <c r="F117" s="2"/>
      <c r="G117" s="4">
        <f t="shared" si="116"/>
        <v>0</v>
      </c>
      <c r="H117" s="4">
        <f t="shared" si="117"/>
        <v>0</v>
      </c>
      <c r="I117" s="2"/>
      <c r="J117" s="2"/>
      <c r="K117" s="2"/>
      <c r="L117" s="2"/>
      <c r="M117" s="4">
        <f t="shared" si="118"/>
        <v>0</v>
      </c>
      <c r="N117" s="2"/>
      <c r="O117" s="2"/>
      <c r="P117" s="2"/>
      <c r="Q117" s="2"/>
      <c r="R117" s="4">
        <f t="shared" si="119"/>
        <v>0</v>
      </c>
      <c r="S117" s="4">
        <f t="shared" si="171"/>
        <v>0</v>
      </c>
      <c r="T117" s="5">
        <f t="shared" si="172"/>
        <v>0</v>
      </c>
      <c r="U117" s="4">
        <f t="shared" si="173"/>
        <v>0</v>
      </c>
      <c r="V117" s="5">
        <f t="shared" si="174"/>
        <v>0</v>
      </c>
      <c r="W117" s="4">
        <f t="shared" si="175"/>
        <v>0</v>
      </c>
      <c r="X117" s="5">
        <f t="shared" si="176"/>
        <v>0</v>
      </c>
      <c r="Y117" s="4">
        <f t="shared" si="177"/>
        <v>0</v>
      </c>
      <c r="Z117" s="5">
        <f t="shared" si="178"/>
        <v>0</v>
      </c>
      <c r="AA117" s="4">
        <f t="shared" si="179"/>
        <v>0</v>
      </c>
      <c r="AB117" s="5">
        <f t="shared" si="180"/>
        <v>0</v>
      </c>
      <c r="AC117" s="6"/>
    </row>
    <row r="118" spans="1:29" s="1" customFormat="1" hidden="1" x14ac:dyDescent="0.25">
      <c r="A118" s="8" t="s">
        <v>116</v>
      </c>
      <c r="B118" s="7"/>
      <c r="C118" s="3"/>
      <c r="D118" s="2"/>
      <c r="E118" s="2"/>
      <c r="F118" s="2"/>
      <c r="G118" s="4">
        <f t="shared" si="116"/>
        <v>0</v>
      </c>
      <c r="H118" s="4">
        <f t="shared" si="117"/>
        <v>0</v>
      </c>
      <c r="I118" s="2"/>
      <c r="J118" s="2"/>
      <c r="K118" s="2"/>
      <c r="L118" s="2"/>
      <c r="M118" s="4">
        <f t="shared" si="118"/>
        <v>0</v>
      </c>
      <c r="N118" s="2"/>
      <c r="O118" s="2"/>
      <c r="P118" s="2"/>
      <c r="Q118" s="2"/>
      <c r="R118" s="4">
        <f t="shared" si="119"/>
        <v>0</v>
      </c>
      <c r="S118" s="4">
        <f t="shared" si="171"/>
        <v>0</v>
      </c>
      <c r="T118" s="5">
        <f t="shared" si="172"/>
        <v>0</v>
      </c>
      <c r="U118" s="4">
        <f t="shared" si="173"/>
        <v>0</v>
      </c>
      <c r="V118" s="5">
        <f t="shared" si="174"/>
        <v>0</v>
      </c>
      <c r="W118" s="4">
        <f t="shared" si="175"/>
        <v>0</v>
      </c>
      <c r="X118" s="5">
        <f t="shared" si="176"/>
        <v>0</v>
      </c>
      <c r="Y118" s="4">
        <f t="shared" si="177"/>
        <v>0</v>
      </c>
      <c r="Z118" s="5">
        <f t="shared" si="178"/>
        <v>0</v>
      </c>
      <c r="AA118" s="4">
        <f t="shared" si="179"/>
        <v>0</v>
      </c>
      <c r="AB118" s="5">
        <f t="shared" si="180"/>
        <v>0</v>
      </c>
      <c r="AC118" s="6"/>
    </row>
    <row r="119" spans="1:29" s="1" customFormat="1" hidden="1" x14ac:dyDescent="0.25">
      <c r="A119" s="8" t="s">
        <v>116</v>
      </c>
      <c r="B119" s="7"/>
      <c r="C119" s="3"/>
      <c r="D119" s="2"/>
      <c r="E119" s="2"/>
      <c r="F119" s="2"/>
      <c r="G119" s="4">
        <f t="shared" ref="G119:G122" si="181">SUM(D119)-SUM(F119)</f>
        <v>0</v>
      </c>
      <c r="H119" s="4">
        <f t="shared" ref="H119:H122" si="182">I119+J119+K119+L119</f>
        <v>0</v>
      </c>
      <c r="I119" s="2"/>
      <c r="J119" s="2"/>
      <c r="K119" s="2"/>
      <c r="L119" s="2"/>
      <c r="M119" s="4">
        <f t="shared" ref="M119:M122" si="183">N119+O119+P119+Q119</f>
        <v>0</v>
      </c>
      <c r="N119" s="2"/>
      <c r="O119" s="2"/>
      <c r="P119" s="2"/>
      <c r="Q119" s="2"/>
      <c r="R119" s="4">
        <f t="shared" ref="R119:R122" si="184">G119-M119</f>
        <v>0</v>
      </c>
      <c r="S119" s="4">
        <f t="shared" ref="S119:S122" si="185">M119-H119</f>
        <v>0</v>
      </c>
      <c r="T119" s="5">
        <f t="shared" ref="T119:T122" si="186">IF((H119)=0,0,(M119)/(H119))</f>
        <v>0</v>
      </c>
      <c r="U119" s="4">
        <f t="shared" ref="U119:U122" si="187">N119-I119</f>
        <v>0</v>
      </c>
      <c r="V119" s="5">
        <f t="shared" ref="V119:V122" si="188">IF((I119)=0,0,(N119)/(I119))</f>
        <v>0</v>
      </c>
      <c r="W119" s="4">
        <f t="shared" ref="W119:W122" si="189">O119-J119</f>
        <v>0</v>
      </c>
      <c r="X119" s="5">
        <f t="shared" ref="X119:X122" si="190">IF((J119)=0,0,(O119)/(J119))</f>
        <v>0</v>
      </c>
      <c r="Y119" s="4">
        <f t="shared" ref="Y119:Y122" si="191">P119-L119</f>
        <v>0</v>
      </c>
      <c r="Z119" s="5">
        <f t="shared" ref="Z119:Z122" si="192">IF((K119)=0,0,(P119)/(K119))</f>
        <v>0</v>
      </c>
      <c r="AA119" s="4">
        <f t="shared" ref="AA119:AA122" si="193">Q119-L119</f>
        <v>0</v>
      </c>
      <c r="AB119" s="5">
        <f t="shared" ref="AB119:AB122" si="194">IF((L119)=0,0,(Q119)/(L119))</f>
        <v>0</v>
      </c>
      <c r="AC119" s="6"/>
    </row>
    <row r="120" spans="1:29" s="1" customFormat="1" hidden="1" x14ac:dyDescent="0.25">
      <c r="A120" s="8" t="s">
        <v>116</v>
      </c>
      <c r="B120" s="7"/>
      <c r="C120" s="3"/>
      <c r="D120" s="2"/>
      <c r="E120" s="2"/>
      <c r="F120" s="2"/>
      <c r="G120" s="4">
        <f t="shared" si="181"/>
        <v>0</v>
      </c>
      <c r="H120" s="4">
        <f t="shared" si="182"/>
        <v>0</v>
      </c>
      <c r="I120" s="2"/>
      <c r="J120" s="2"/>
      <c r="K120" s="2"/>
      <c r="L120" s="2"/>
      <c r="M120" s="4">
        <f t="shared" si="183"/>
        <v>0</v>
      </c>
      <c r="N120" s="2"/>
      <c r="O120" s="2"/>
      <c r="P120" s="2"/>
      <c r="Q120" s="2"/>
      <c r="R120" s="4">
        <f t="shared" si="184"/>
        <v>0</v>
      </c>
      <c r="S120" s="4">
        <f t="shared" si="185"/>
        <v>0</v>
      </c>
      <c r="T120" s="5">
        <f t="shared" si="186"/>
        <v>0</v>
      </c>
      <c r="U120" s="4">
        <f t="shared" si="187"/>
        <v>0</v>
      </c>
      <c r="V120" s="5">
        <f t="shared" si="188"/>
        <v>0</v>
      </c>
      <c r="W120" s="4">
        <f t="shared" si="189"/>
        <v>0</v>
      </c>
      <c r="X120" s="5">
        <f t="shared" si="190"/>
        <v>0</v>
      </c>
      <c r="Y120" s="4">
        <f t="shared" si="191"/>
        <v>0</v>
      </c>
      <c r="Z120" s="5">
        <f t="shared" si="192"/>
        <v>0</v>
      </c>
      <c r="AA120" s="4">
        <f t="shared" si="193"/>
        <v>0</v>
      </c>
      <c r="AB120" s="5">
        <f t="shared" si="194"/>
        <v>0</v>
      </c>
      <c r="AC120" s="6"/>
    </row>
    <row r="121" spans="1:29" s="1" customFormat="1" hidden="1" x14ac:dyDescent="0.25">
      <c r="A121" s="8" t="s">
        <v>116</v>
      </c>
      <c r="B121" s="7"/>
      <c r="C121" s="3"/>
      <c r="D121" s="2"/>
      <c r="E121" s="2"/>
      <c r="F121" s="2"/>
      <c r="G121" s="4">
        <f t="shared" si="181"/>
        <v>0</v>
      </c>
      <c r="H121" s="4">
        <f t="shared" si="182"/>
        <v>0</v>
      </c>
      <c r="I121" s="2"/>
      <c r="J121" s="2"/>
      <c r="K121" s="2"/>
      <c r="L121" s="2"/>
      <c r="M121" s="4">
        <f t="shared" si="183"/>
        <v>0</v>
      </c>
      <c r="N121" s="2"/>
      <c r="O121" s="2"/>
      <c r="P121" s="2"/>
      <c r="Q121" s="2"/>
      <c r="R121" s="4">
        <f t="shared" si="184"/>
        <v>0</v>
      </c>
      <c r="S121" s="4">
        <f t="shared" si="185"/>
        <v>0</v>
      </c>
      <c r="T121" s="5">
        <f t="shared" si="186"/>
        <v>0</v>
      </c>
      <c r="U121" s="4">
        <f t="shared" si="187"/>
        <v>0</v>
      </c>
      <c r="V121" s="5">
        <f t="shared" si="188"/>
        <v>0</v>
      </c>
      <c r="W121" s="4">
        <f t="shared" si="189"/>
        <v>0</v>
      </c>
      <c r="X121" s="5">
        <f t="shared" si="190"/>
        <v>0</v>
      </c>
      <c r="Y121" s="4">
        <f t="shared" si="191"/>
        <v>0</v>
      </c>
      <c r="Z121" s="5">
        <f t="shared" si="192"/>
        <v>0</v>
      </c>
      <c r="AA121" s="4">
        <f t="shared" si="193"/>
        <v>0</v>
      </c>
      <c r="AB121" s="5">
        <f t="shared" si="194"/>
        <v>0</v>
      </c>
      <c r="AC121" s="6"/>
    </row>
    <row r="122" spans="1:29" s="1" customFormat="1" hidden="1" x14ac:dyDescent="0.25">
      <c r="A122" s="8" t="s">
        <v>116</v>
      </c>
      <c r="B122" s="7"/>
      <c r="C122" s="3"/>
      <c r="D122" s="2"/>
      <c r="E122" s="2"/>
      <c r="F122" s="2"/>
      <c r="G122" s="4">
        <f t="shared" si="181"/>
        <v>0</v>
      </c>
      <c r="H122" s="4">
        <f t="shared" si="182"/>
        <v>0</v>
      </c>
      <c r="I122" s="2"/>
      <c r="J122" s="2"/>
      <c r="K122" s="2"/>
      <c r="L122" s="2"/>
      <c r="M122" s="4">
        <f t="shared" si="183"/>
        <v>0</v>
      </c>
      <c r="N122" s="2"/>
      <c r="O122" s="2"/>
      <c r="P122" s="2"/>
      <c r="Q122" s="2"/>
      <c r="R122" s="4">
        <f t="shared" si="184"/>
        <v>0</v>
      </c>
      <c r="S122" s="4">
        <f t="shared" si="185"/>
        <v>0</v>
      </c>
      <c r="T122" s="5">
        <f t="shared" si="186"/>
        <v>0</v>
      </c>
      <c r="U122" s="4">
        <f t="shared" si="187"/>
        <v>0</v>
      </c>
      <c r="V122" s="5">
        <f t="shared" si="188"/>
        <v>0</v>
      </c>
      <c r="W122" s="4">
        <f t="shared" si="189"/>
        <v>0</v>
      </c>
      <c r="X122" s="5">
        <f t="shared" si="190"/>
        <v>0</v>
      </c>
      <c r="Y122" s="4">
        <f t="shared" si="191"/>
        <v>0</v>
      </c>
      <c r="Z122" s="5">
        <f t="shared" si="192"/>
        <v>0</v>
      </c>
      <c r="AA122" s="4">
        <f t="shared" si="193"/>
        <v>0</v>
      </c>
      <c r="AB122" s="5">
        <f t="shared" si="194"/>
        <v>0</v>
      </c>
      <c r="AC122" s="6"/>
    </row>
    <row r="123" spans="1:29" ht="30" x14ac:dyDescent="0.25">
      <c r="A123" s="34"/>
      <c r="B123" s="41" t="s">
        <v>117</v>
      </c>
      <c r="C123" s="42" t="s">
        <v>118</v>
      </c>
      <c r="D123" s="43">
        <v>3.6872029999999998</v>
      </c>
      <c r="E123" s="43">
        <v>3.6872029999999998</v>
      </c>
      <c r="F123" s="9">
        <v>0</v>
      </c>
      <c r="G123" s="9">
        <v>0</v>
      </c>
      <c r="H123" s="43">
        <v>3.6872029999999998</v>
      </c>
      <c r="I123" s="9">
        <v>0</v>
      </c>
      <c r="J123" s="9">
        <v>0</v>
      </c>
      <c r="K123" s="43">
        <v>3.6872029999999998</v>
      </c>
      <c r="L123" s="9">
        <v>0</v>
      </c>
      <c r="M123" s="43">
        <v>3.6872029999999998</v>
      </c>
      <c r="N123" s="9">
        <v>0</v>
      </c>
      <c r="O123" s="9">
        <v>0</v>
      </c>
      <c r="P123" s="43">
        <v>3.6872029999999998</v>
      </c>
      <c r="Q123" s="9">
        <v>0</v>
      </c>
      <c r="R123" s="44">
        <f>K123-P123</f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40" t="s">
        <v>71</v>
      </c>
    </row>
    <row r="124" spans="1:29" ht="15.75" x14ac:dyDescent="0.25">
      <c r="A124" s="34"/>
      <c r="B124" s="41" t="s">
        <v>119</v>
      </c>
      <c r="C124" s="42" t="s">
        <v>120</v>
      </c>
      <c r="D124" s="43">
        <v>4.399</v>
      </c>
      <c r="E124" s="43">
        <v>4.399</v>
      </c>
      <c r="F124" s="9">
        <v>0</v>
      </c>
      <c r="G124" s="9">
        <v>0</v>
      </c>
      <c r="H124" s="43">
        <v>4.399</v>
      </c>
      <c r="I124" s="9">
        <v>0</v>
      </c>
      <c r="J124" s="9">
        <v>0</v>
      </c>
      <c r="K124" s="43">
        <v>4.399</v>
      </c>
      <c r="L124" s="9">
        <v>0</v>
      </c>
      <c r="M124" s="43">
        <v>3.992</v>
      </c>
      <c r="N124" s="9">
        <v>0</v>
      </c>
      <c r="O124" s="9">
        <v>0</v>
      </c>
      <c r="P124" s="43">
        <v>3.992</v>
      </c>
      <c r="Q124" s="9">
        <v>0</v>
      </c>
      <c r="R124" s="44">
        <f>K124-P124</f>
        <v>0.40700000000000003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40" t="s">
        <v>71</v>
      </c>
    </row>
  </sheetData>
  <autoFilter ref="A22:AC122">
    <filterColumn colId="2">
      <customFilters>
        <customFilter operator="notEqual" val=" "/>
      </customFilters>
    </filterColumn>
  </autoFilter>
  <mergeCells count="29">
    <mergeCell ref="E13:AB13"/>
    <mergeCell ref="Y18:Z19"/>
    <mergeCell ref="AA18:AB19"/>
    <mergeCell ref="AC17:AC20"/>
    <mergeCell ref="N19:N20"/>
    <mergeCell ref="O19:O20"/>
    <mergeCell ref="P19:P20"/>
    <mergeCell ref="Q19:Q20"/>
    <mergeCell ref="R17:R20"/>
    <mergeCell ref="S17:AB17"/>
    <mergeCell ref="S18:T19"/>
    <mergeCell ref="U18:V19"/>
    <mergeCell ref="W18:X19"/>
    <mergeCell ref="G17:G20"/>
    <mergeCell ref="H18:L18"/>
    <mergeCell ref="M18:Q18"/>
    <mergeCell ref="H17:Q17"/>
    <mergeCell ref="H19:H20"/>
    <mergeCell ref="I19:I20"/>
    <mergeCell ref="J19:J20"/>
    <mergeCell ref="K19:K20"/>
    <mergeCell ref="L19:L20"/>
    <mergeCell ref="M19:M20"/>
    <mergeCell ref="A17:A20"/>
    <mergeCell ref="B17:B20"/>
    <mergeCell ref="C17:C20"/>
    <mergeCell ref="D17:D20"/>
    <mergeCell ref="F17:F20"/>
    <mergeCell ref="E17:E20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2026-03-26T12:46:50Z</dcterms:modified>
</cp:coreProperties>
</file>