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OER\ИП-2025 Крым\ОТЧЕТЫ\отчет 2025 год\"/>
    </mc:Choice>
  </mc:AlternateContent>
  <bookViews>
    <workbookView xWindow="0" yWindow="0" windowWidth="28800" windowHeight="11835"/>
  </bookViews>
  <sheets>
    <sheet name="Форма_2" sheetId="1" r:id="rId1"/>
  </sheets>
  <definedNames>
    <definedName name="_xlnm._FilterDatabase" localSheetId="0" hidden="1">Форма_2!$A$21:$T$129</definedName>
  </definedNames>
  <calcPr calcId="152511"/>
</workbook>
</file>

<file path=xl/calcChain.xml><?xml version="1.0" encoding="utf-8"?>
<calcChain xmlns="http://schemas.openxmlformats.org/spreadsheetml/2006/main">
  <c r="M122" i="1" l="1"/>
  <c r="L122" i="1"/>
  <c r="K122" i="1"/>
  <c r="J122" i="1"/>
  <c r="E29" i="1"/>
  <c r="E28" i="1"/>
  <c r="D122" i="1"/>
  <c r="D48" i="1" l="1"/>
  <c r="D47" i="1" s="1"/>
  <c r="E109" i="1" l="1"/>
  <c r="S110" i="1"/>
  <c r="R110" i="1"/>
  <c r="Q110" i="1"/>
  <c r="P110" i="1"/>
  <c r="I111" i="1"/>
  <c r="H111" i="1"/>
  <c r="I110" i="1"/>
  <c r="O110" i="1" s="1"/>
  <c r="H110" i="1"/>
  <c r="N110" i="1" s="1"/>
  <c r="S129" i="1" l="1"/>
  <c r="S128" i="1"/>
  <c r="S127" i="1"/>
  <c r="S126" i="1"/>
  <c r="S125" i="1"/>
  <c r="S124" i="1"/>
  <c r="S123" i="1"/>
  <c r="S121" i="1"/>
  <c r="S120" i="1"/>
  <c r="S119" i="1"/>
  <c r="S118" i="1"/>
  <c r="S116" i="1"/>
  <c r="S115" i="1"/>
  <c r="S113" i="1"/>
  <c r="S108" i="1"/>
  <c r="S107" i="1"/>
  <c r="S106" i="1"/>
  <c r="S105" i="1"/>
  <c r="S104" i="1"/>
  <c r="S101" i="1"/>
  <c r="S100" i="1"/>
  <c r="S99" i="1"/>
  <c r="S98" i="1"/>
  <c r="S97" i="1"/>
  <c r="S96" i="1"/>
  <c r="S95" i="1"/>
  <c r="S94" i="1"/>
  <c r="S92" i="1"/>
  <c r="S91" i="1"/>
  <c r="S89" i="1"/>
  <c r="S88" i="1"/>
  <c r="S87" i="1"/>
  <c r="S86" i="1"/>
  <c r="S85" i="1"/>
  <c r="S84" i="1"/>
  <c r="S81" i="1"/>
  <c r="S80" i="1"/>
  <c r="S79" i="1"/>
  <c r="S78" i="1"/>
  <c r="S77" i="1"/>
  <c r="S75" i="1"/>
  <c r="S74" i="1"/>
  <c r="S73" i="1"/>
  <c r="S72" i="1"/>
  <c r="S68" i="1"/>
  <c r="S67" i="1"/>
  <c r="S66" i="1"/>
  <c r="S65" i="1"/>
  <c r="S64" i="1"/>
  <c r="S63" i="1"/>
  <c r="S61" i="1"/>
  <c r="S60" i="1"/>
  <c r="S59" i="1"/>
  <c r="S56" i="1"/>
  <c r="S55" i="1"/>
  <c r="S54" i="1"/>
  <c r="S53" i="1"/>
  <c r="S52" i="1"/>
  <c r="S45" i="1"/>
  <c r="S43" i="1"/>
  <c r="S42" i="1"/>
  <c r="S41" i="1"/>
  <c r="S40" i="1"/>
  <c r="S39" i="1"/>
  <c r="S38" i="1"/>
  <c r="S37" i="1"/>
  <c r="S35" i="1"/>
  <c r="S33" i="1"/>
  <c r="R129" i="1"/>
  <c r="R128" i="1"/>
  <c r="R127" i="1"/>
  <c r="R126" i="1"/>
  <c r="R125" i="1"/>
  <c r="R124" i="1"/>
  <c r="R123" i="1"/>
  <c r="R121" i="1"/>
  <c r="R120" i="1"/>
  <c r="R119" i="1"/>
  <c r="R118" i="1"/>
  <c r="R116" i="1"/>
  <c r="R115" i="1"/>
  <c r="R113" i="1"/>
  <c r="R108" i="1"/>
  <c r="R107" i="1"/>
  <c r="R106" i="1"/>
  <c r="R105" i="1"/>
  <c r="R104" i="1"/>
  <c r="R101" i="1"/>
  <c r="R100" i="1"/>
  <c r="R99" i="1"/>
  <c r="R98" i="1"/>
  <c r="R97" i="1"/>
  <c r="R96" i="1"/>
  <c r="R95" i="1"/>
  <c r="R94" i="1"/>
  <c r="R92" i="1"/>
  <c r="R91" i="1"/>
  <c r="R89" i="1"/>
  <c r="R88" i="1"/>
  <c r="R87" i="1"/>
  <c r="R86" i="1"/>
  <c r="R85" i="1"/>
  <c r="R84" i="1"/>
  <c r="R81" i="1"/>
  <c r="R80" i="1"/>
  <c r="R79" i="1"/>
  <c r="R78" i="1"/>
  <c r="R77" i="1"/>
  <c r="R75" i="1"/>
  <c r="R74" i="1"/>
  <c r="R73" i="1"/>
  <c r="R72" i="1"/>
  <c r="R68" i="1"/>
  <c r="R67" i="1"/>
  <c r="R66" i="1"/>
  <c r="R65" i="1"/>
  <c r="R64" i="1"/>
  <c r="R63" i="1"/>
  <c r="R61" i="1"/>
  <c r="R60" i="1"/>
  <c r="R59" i="1"/>
  <c r="R56" i="1"/>
  <c r="R55" i="1"/>
  <c r="R54" i="1"/>
  <c r="R53" i="1"/>
  <c r="R52" i="1"/>
  <c r="R45" i="1"/>
  <c r="R43" i="1"/>
  <c r="R42" i="1"/>
  <c r="R41" i="1"/>
  <c r="R40" i="1"/>
  <c r="R39" i="1"/>
  <c r="R38" i="1"/>
  <c r="R37" i="1"/>
  <c r="R35" i="1"/>
  <c r="R33" i="1"/>
  <c r="Q129" i="1"/>
  <c r="Q128" i="1"/>
  <c r="Q127" i="1"/>
  <c r="Q126" i="1"/>
  <c r="Q125" i="1"/>
  <c r="Q124" i="1"/>
  <c r="Q123" i="1"/>
  <c r="Q121" i="1"/>
  <c r="Q120" i="1"/>
  <c r="Q119" i="1"/>
  <c r="Q118" i="1"/>
  <c r="Q116" i="1"/>
  <c r="Q115" i="1"/>
  <c r="Q113" i="1"/>
  <c r="Q108" i="1"/>
  <c r="Q107" i="1"/>
  <c r="Q106" i="1"/>
  <c r="Q105" i="1"/>
  <c r="Q104" i="1"/>
  <c r="Q101" i="1"/>
  <c r="Q100" i="1"/>
  <c r="Q99" i="1"/>
  <c r="Q98" i="1"/>
  <c r="Q97" i="1"/>
  <c r="Q96" i="1"/>
  <c r="Q95" i="1"/>
  <c r="Q94" i="1"/>
  <c r="Q92" i="1"/>
  <c r="Q91" i="1"/>
  <c r="Q89" i="1"/>
  <c r="Q88" i="1"/>
  <c r="Q87" i="1"/>
  <c r="Q86" i="1"/>
  <c r="Q85" i="1"/>
  <c r="Q84" i="1"/>
  <c r="Q81" i="1"/>
  <c r="Q80" i="1"/>
  <c r="Q79" i="1"/>
  <c r="Q78" i="1"/>
  <c r="Q77" i="1"/>
  <c r="Q75" i="1"/>
  <c r="Q74" i="1"/>
  <c r="Q73" i="1"/>
  <c r="Q72" i="1"/>
  <c r="Q68" i="1"/>
  <c r="Q67" i="1"/>
  <c r="Q66" i="1"/>
  <c r="Q65" i="1"/>
  <c r="Q64" i="1"/>
  <c r="Q63" i="1"/>
  <c r="Q61" i="1"/>
  <c r="Q60" i="1"/>
  <c r="Q59" i="1"/>
  <c r="Q56" i="1"/>
  <c r="Q55" i="1"/>
  <c r="Q54" i="1"/>
  <c r="Q53" i="1"/>
  <c r="Q52" i="1"/>
  <c r="Q45" i="1"/>
  <c r="Q43" i="1"/>
  <c r="Q42" i="1"/>
  <c r="Q41" i="1"/>
  <c r="Q40" i="1"/>
  <c r="Q39" i="1"/>
  <c r="Q38" i="1"/>
  <c r="Q37" i="1"/>
  <c r="Q35" i="1"/>
  <c r="Q33" i="1"/>
  <c r="P129" i="1"/>
  <c r="P128" i="1"/>
  <c r="P127" i="1"/>
  <c r="P126" i="1"/>
  <c r="P125" i="1"/>
  <c r="P124" i="1"/>
  <c r="P123" i="1"/>
  <c r="P121" i="1"/>
  <c r="P120" i="1"/>
  <c r="P119" i="1"/>
  <c r="P118" i="1"/>
  <c r="P116" i="1"/>
  <c r="P115" i="1"/>
  <c r="P113" i="1"/>
  <c r="P108" i="1"/>
  <c r="P107" i="1"/>
  <c r="P106" i="1"/>
  <c r="P105" i="1"/>
  <c r="P104" i="1"/>
  <c r="P101" i="1"/>
  <c r="P100" i="1"/>
  <c r="P99" i="1"/>
  <c r="P98" i="1"/>
  <c r="P97" i="1"/>
  <c r="P96" i="1"/>
  <c r="P95" i="1"/>
  <c r="P94" i="1"/>
  <c r="P92" i="1"/>
  <c r="P91" i="1"/>
  <c r="P89" i="1"/>
  <c r="P88" i="1"/>
  <c r="P87" i="1"/>
  <c r="P86" i="1"/>
  <c r="P85" i="1"/>
  <c r="P84" i="1"/>
  <c r="P81" i="1"/>
  <c r="P80" i="1"/>
  <c r="P79" i="1"/>
  <c r="P78" i="1"/>
  <c r="P77" i="1"/>
  <c r="P75" i="1"/>
  <c r="P74" i="1"/>
  <c r="P73" i="1"/>
  <c r="P72" i="1"/>
  <c r="P68" i="1"/>
  <c r="P67" i="1"/>
  <c r="P66" i="1"/>
  <c r="P65" i="1"/>
  <c r="P64" i="1"/>
  <c r="P63" i="1"/>
  <c r="P61" i="1"/>
  <c r="P60" i="1"/>
  <c r="P59" i="1"/>
  <c r="P56" i="1"/>
  <c r="P55" i="1"/>
  <c r="P54" i="1"/>
  <c r="P53" i="1"/>
  <c r="P52" i="1"/>
  <c r="P45" i="1"/>
  <c r="P43" i="1"/>
  <c r="P42" i="1"/>
  <c r="P41" i="1"/>
  <c r="P40" i="1"/>
  <c r="P39" i="1"/>
  <c r="P38" i="1"/>
  <c r="P37" i="1"/>
  <c r="P35" i="1"/>
  <c r="P33" i="1"/>
  <c r="I116" i="1" l="1"/>
  <c r="O116" i="1" s="1"/>
  <c r="H116" i="1"/>
  <c r="N116" i="1" s="1"/>
  <c r="M76" i="1" l="1"/>
  <c r="M83" i="1"/>
  <c r="M103" i="1"/>
  <c r="M117" i="1"/>
  <c r="M28" i="1" l="1"/>
  <c r="M26" i="1"/>
  <c r="M114" i="1"/>
  <c r="M112" i="1" s="1"/>
  <c r="M25" i="1" s="1"/>
  <c r="M93" i="1"/>
  <c r="M90" i="1"/>
  <c r="M71" i="1"/>
  <c r="M62" i="1"/>
  <c r="M58" i="1"/>
  <c r="M51" i="1"/>
  <c r="M50" i="1" s="1"/>
  <c r="M49" i="1" s="1"/>
  <c r="M48" i="1" s="1"/>
  <c r="M47" i="1" s="1"/>
  <c r="M44" i="1"/>
  <c r="M36" i="1"/>
  <c r="M34" i="1"/>
  <c r="M32" i="1"/>
  <c r="M27" i="1"/>
  <c r="K117" i="1"/>
  <c r="K114" i="1"/>
  <c r="K103" i="1"/>
  <c r="K93" i="1"/>
  <c r="K90" i="1"/>
  <c r="K83" i="1"/>
  <c r="K76" i="1"/>
  <c r="K71" i="1"/>
  <c r="K62" i="1"/>
  <c r="K58" i="1"/>
  <c r="K51" i="1"/>
  <c r="K44" i="1"/>
  <c r="K36" i="1"/>
  <c r="K34" i="1"/>
  <c r="K32" i="1"/>
  <c r="K27" i="1"/>
  <c r="J117" i="1"/>
  <c r="J114" i="1"/>
  <c r="J103" i="1"/>
  <c r="J93" i="1"/>
  <c r="J90" i="1"/>
  <c r="J83" i="1"/>
  <c r="J76" i="1"/>
  <c r="J71" i="1"/>
  <c r="J62" i="1"/>
  <c r="J58" i="1"/>
  <c r="J51" i="1"/>
  <c r="J50" i="1" s="1"/>
  <c r="J44" i="1"/>
  <c r="J36" i="1"/>
  <c r="J34" i="1"/>
  <c r="J32" i="1"/>
  <c r="J27" i="1"/>
  <c r="L28" i="1"/>
  <c r="L117" i="1"/>
  <c r="L26" i="1" s="1"/>
  <c r="L114" i="1"/>
  <c r="L112" i="1" s="1"/>
  <c r="L25" i="1" s="1"/>
  <c r="L103" i="1"/>
  <c r="L93" i="1"/>
  <c r="L90" i="1"/>
  <c r="L83" i="1"/>
  <c r="L76" i="1"/>
  <c r="L71" i="1"/>
  <c r="L62" i="1"/>
  <c r="L58" i="1"/>
  <c r="L51" i="1"/>
  <c r="L50" i="1" s="1"/>
  <c r="L49" i="1" s="1"/>
  <c r="L48" i="1" s="1"/>
  <c r="L47" i="1" s="1"/>
  <c r="L44" i="1"/>
  <c r="L36" i="1"/>
  <c r="L34" i="1"/>
  <c r="L32" i="1"/>
  <c r="L27" i="1"/>
  <c r="Q32" i="1" l="1"/>
  <c r="S32" i="1"/>
  <c r="R83" i="1"/>
  <c r="P83" i="1"/>
  <c r="K112" i="1"/>
  <c r="Q114" i="1"/>
  <c r="S114" i="1"/>
  <c r="P58" i="1"/>
  <c r="R58" i="1"/>
  <c r="P62" i="1"/>
  <c r="R62" i="1"/>
  <c r="R71" i="1"/>
  <c r="P71" i="1"/>
  <c r="R76" i="1"/>
  <c r="P76" i="1"/>
  <c r="P90" i="1"/>
  <c r="R90" i="1"/>
  <c r="S44" i="1"/>
  <c r="Q44" i="1"/>
  <c r="K26" i="1"/>
  <c r="Q117" i="1"/>
  <c r="S117" i="1"/>
  <c r="S27" i="1"/>
  <c r="Q27" i="1"/>
  <c r="K50" i="1"/>
  <c r="Q51" i="1"/>
  <c r="S51" i="1"/>
  <c r="K28" i="1"/>
  <c r="Q122" i="1"/>
  <c r="S122" i="1"/>
  <c r="Q36" i="1"/>
  <c r="S36" i="1"/>
  <c r="R103" i="1"/>
  <c r="P103" i="1"/>
  <c r="Q58" i="1"/>
  <c r="S58" i="1"/>
  <c r="Q93" i="1"/>
  <c r="S93" i="1"/>
  <c r="S34" i="1"/>
  <c r="Q34" i="1"/>
  <c r="P27" i="1"/>
  <c r="R27" i="1"/>
  <c r="Q62" i="1"/>
  <c r="S62" i="1"/>
  <c r="P32" i="1"/>
  <c r="R32" i="1"/>
  <c r="P36" i="1"/>
  <c r="R36" i="1"/>
  <c r="P44" i="1"/>
  <c r="R44" i="1"/>
  <c r="J112" i="1"/>
  <c r="P114" i="1"/>
  <c r="R114" i="1"/>
  <c r="S71" i="1"/>
  <c r="Q71" i="1"/>
  <c r="S90" i="1"/>
  <c r="Q90" i="1"/>
  <c r="Q103" i="1"/>
  <c r="S103" i="1"/>
  <c r="R34" i="1"/>
  <c r="P34" i="1"/>
  <c r="J49" i="1"/>
  <c r="P50" i="1"/>
  <c r="R50" i="1"/>
  <c r="J26" i="1"/>
  <c r="P117" i="1"/>
  <c r="R117" i="1"/>
  <c r="Q76" i="1"/>
  <c r="S76" i="1"/>
  <c r="P93" i="1"/>
  <c r="R93" i="1"/>
  <c r="R51" i="1"/>
  <c r="P51" i="1"/>
  <c r="J28" i="1"/>
  <c r="P122" i="1"/>
  <c r="R122" i="1"/>
  <c r="S83" i="1"/>
  <c r="Q83" i="1"/>
  <c r="M31" i="1"/>
  <c r="J70" i="1"/>
  <c r="J102" i="1"/>
  <c r="L82" i="1"/>
  <c r="L70" i="1"/>
  <c r="L57" i="1"/>
  <c r="J31" i="1"/>
  <c r="L102" i="1"/>
  <c r="J57" i="1"/>
  <c r="J82" i="1"/>
  <c r="L31" i="1"/>
  <c r="M102" i="1"/>
  <c r="M82" i="1"/>
  <c r="M70" i="1"/>
  <c r="M57" i="1"/>
  <c r="K57" i="1"/>
  <c r="K102" i="1"/>
  <c r="K82" i="1"/>
  <c r="K70" i="1"/>
  <c r="K31" i="1"/>
  <c r="J48" i="1" l="1"/>
  <c r="P49" i="1"/>
  <c r="R49" i="1"/>
  <c r="Q82" i="1"/>
  <c r="S82" i="1"/>
  <c r="Q26" i="1"/>
  <c r="S26" i="1"/>
  <c r="P102" i="1"/>
  <c r="R102" i="1"/>
  <c r="K25" i="1"/>
  <c r="Q112" i="1"/>
  <c r="S112" i="1"/>
  <c r="S28" i="1"/>
  <c r="Q28" i="1"/>
  <c r="P28" i="1"/>
  <c r="R28" i="1"/>
  <c r="S70" i="1"/>
  <c r="Q70" i="1"/>
  <c r="Q57" i="1"/>
  <c r="S57" i="1"/>
  <c r="P70" i="1"/>
  <c r="R70" i="1"/>
  <c r="P26" i="1"/>
  <c r="R26" i="1"/>
  <c r="K49" i="1"/>
  <c r="Q50" i="1"/>
  <c r="S50" i="1"/>
  <c r="S31" i="1"/>
  <c r="Q31" i="1"/>
  <c r="R31" i="1"/>
  <c r="P31" i="1"/>
  <c r="S102" i="1"/>
  <c r="Q102" i="1"/>
  <c r="R82" i="1"/>
  <c r="P82" i="1"/>
  <c r="P57" i="1"/>
  <c r="R57" i="1"/>
  <c r="J25" i="1"/>
  <c r="R112" i="1"/>
  <c r="P112" i="1"/>
  <c r="L30" i="1"/>
  <c r="J69" i="1"/>
  <c r="L69" i="1"/>
  <c r="L24" i="1" s="1"/>
  <c r="M30" i="1"/>
  <c r="M69" i="1"/>
  <c r="M24" i="1" s="1"/>
  <c r="K69" i="1"/>
  <c r="M23" i="1" l="1"/>
  <c r="M22" i="1" s="1"/>
  <c r="M29" i="1"/>
  <c r="L23" i="1"/>
  <c r="L22" i="1" s="1"/>
  <c r="L29" i="1"/>
  <c r="S25" i="1"/>
  <c r="Q25" i="1"/>
  <c r="J24" i="1"/>
  <c r="R69" i="1"/>
  <c r="P69" i="1"/>
  <c r="K24" i="1"/>
  <c r="Q69" i="1"/>
  <c r="S69" i="1"/>
  <c r="K48" i="1"/>
  <c r="S49" i="1"/>
  <c r="Q49" i="1"/>
  <c r="R25" i="1"/>
  <c r="P25" i="1"/>
  <c r="J47" i="1"/>
  <c r="R48" i="1"/>
  <c r="P48" i="1"/>
  <c r="R47" i="1" l="1"/>
  <c r="P47" i="1"/>
  <c r="J30" i="1"/>
  <c r="J29" i="1" s="1"/>
  <c r="K47" i="1"/>
  <c r="S48" i="1"/>
  <c r="Q48" i="1"/>
  <c r="Q24" i="1"/>
  <c r="S24" i="1"/>
  <c r="P24" i="1"/>
  <c r="R24" i="1"/>
  <c r="F122" i="1"/>
  <c r="F117" i="1"/>
  <c r="F26" i="1" s="1"/>
  <c r="F114" i="1"/>
  <c r="F112" i="1" s="1"/>
  <c r="F25" i="1" s="1"/>
  <c r="F103" i="1"/>
  <c r="F93" i="1"/>
  <c r="F90" i="1"/>
  <c r="F83" i="1"/>
  <c r="F76" i="1"/>
  <c r="F71" i="1"/>
  <c r="F62" i="1"/>
  <c r="F58" i="1"/>
  <c r="F51" i="1"/>
  <c r="F50" i="1" s="1"/>
  <c r="F44" i="1"/>
  <c r="F36" i="1"/>
  <c r="F34" i="1"/>
  <c r="F32" i="1"/>
  <c r="F27" i="1"/>
  <c r="G122" i="1"/>
  <c r="G28" i="1" s="1"/>
  <c r="G117" i="1"/>
  <c r="G26" i="1" s="1"/>
  <c r="G114" i="1"/>
  <c r="G112" i="1" s="1"/>
  <c r="G103" i="1"/>
  <c r="G93" i="1"/>
  <c r="G90" i="1"/>
  <c r="G83" i="1"/>
  <c r="G76" i="1"/>
  <c r="G71" i="1"/>
  <c r="G62" i="1"/>
  <c r="G58" i="1"/>
  <c r="G51" i="1"/>
  <c r="G50" i="1" s="1"/>
  <c r="G44" i="1"/>
  <c r="G36" i="1"/>
  <c r="G34" i="1"/>
  <c r="G32" i="1"/>
  <c r="G27" i="1"/>
  <c r="I129" i="1"/>
  <c r="O129" i="1" s="1"/>
  <c r="H129" i="1"/>
  <c r="N129" i="1" s="1"/>
  <c r="I128" i="1"/>
  <c r="O128" i="1" s="1"/>
  <c r="H128" i="1"/>
  <c r="N128" i="1" s="1"/>
  <c r="I127" i="1"/>
  <c r="O127" i="1" s="1"/>
  <c r="I126" i="1"/>
  <c r="H126" i="1"/>
  <c r="I125" i="1"/>
  <c r="H125" i="1"/>
  <c r="I124" i="1"/>
  <c r="H124" i="1"/>
  <c r="I123" i="1"/>
  <c r="H123" i="1"/>
  <c r="I121" i="1"/>
  <c r="H121" i="1"/>
  <c r="I120" i="1"/>
  <c r="H120" i="1"/>
  <c r="I119" i="1"/>
  <c r="H119" i="1"/>
  <c r="I118" i="1"/>
  <c r="H118" i="1"/>
  <c r="I115" i="1"/>
  <c r="H115" i="1"/>
  <c r="I113" i="1"/>
  <c r="H113" i="1"/>
  <c r="I108" i="1"/>
  <c r="H108" i="1"/>
  <c r="I107" i="1"/>
  <c r="H107" i="1"/>
  <c r="I106" i="1"/>
  <c r="H106" i="1"/>
  <c r="I105" i="1"/>
  <c r="H105" i="1"/>
  <c r="I104" i="1"/>
  <c r="H104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2" i="1"/>
  <c r="H92" i="1"/>
  <c r="I91" i="1"/>
  <c r="H91" i="1"/>
  <c r="I89" i="1"/>
  <c r="H89" i="1"/>
  <c r="I88" i="1"/>
  <c r="H88" i="1"/>
  <c r="I87" i="1"/>
  <c r="H87" i="1"/>
  <c r="I86" i="1"/>
  <c r="H86" i="1"/>
  <c r="I85" i="1"/>
  <c r="H85" i="1"/>
  <c r="I84" i="1"/>
  <c r="H84" i="1"/>
  <c r="I81" i="1"/>
  <c r="H81" i="1"/>
  <c r="I80" i="1"/>
  <c r="H80" i="1"/>
  <c r="I79" i="1"/>
  <c r="H79" i="1"/>
  <c r="I78" i="1"/>
  <c r="H78" i="1"/>
  <c r="I77" i="1"/>
  <c r="H77" i="1"/>
  <c r="I75" i="1"/>
  <c r="H75" i="1"/>
  <c r="I74" i="1"/>
  <c r="H74" i="1"/>
  <c r="I73" i="1"/>
  <c r="H73" i="1"/>
  <c r="I72" i="1"/>
  <c r="H72" i="1"/>
  <c r="I68" i="1"/>
  <c r="H68" i="1"/>
  <c r="I67" i="1"/>
  <c r="H67" i="1"/>
  <c r="I66" i="1"/>
  <c r="H66" i="1"/>
  <c r="I65" i="1"/>
  <c r="H65" i="1"/>
  <c r="I64" i="1"/>
  <c r="H64" i="1"/>
  <c r="I63" i="1"/>
  <c r="H63" i="1"/>
  <c r="I61" i="1"/>
  <c r="H61" i="1"/>
  <c r="I60" i="1"/>
  <c r="H60" i="1"/>
  <c r="I59" i="1"/>
  <c r="H59" i="1"/>
  <c r="I56" i="1"/>
  <c r="H56" i="1"/>
  <c r="I55" i="1"/>
  <c r="H55" i="1"/>
  <c r="I54" i="1"/>
  <c r="H54" i="1"/>
  <c r="I53" i="1"/>
  <c r="H53" i="1"/>
  <c r="I52" i="1"/>
  <c r="H52" i="1"/>
  <c r="I45" i="1"/>
  <c r="H45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5" i="1"/>
  <c r="H35" i="1"/>
  <c r="I33" i="1"/>
  <c r="H33" i="1"/>
  <c r="E122" i="1"/>
  <c r="D28" i="1"/>
  <c r="E117" i="1"/>
  <c r="E26" i="1" s="1"/>
  <c r="D117" i="1"/>
  <c r="E114" i="1"/>
  <c r="E112" i="1" s="1"/>
  <c r="E25" i="1" s="1"/>
  <c r="D114" i="1"/>
  <c r="D112" i="1" s="1"/>
  <c r="D25" i="1" s="1"/>
  <c r="E103" i="1"/>
  <c r="D103" i="1"/>
  <c r="E93" i="1"/>
  <c r="D93" i="1"/>
  <c r="E90" i="1"/>
  <c r="D90" i="1"/>
  <c r="E83" i="1"/>
  <c r="D83" i="1"/>
  <c r="E76" i="1"/>
  <c r="D76" i="1"/>
  <c r="E71" i="1"/>
  <c r="D71" i="1"/>
  <c r="E62" i="1"/>
  <c r="D62" i="1"/>
  <c r="E58" i="1"/>
  <c r="D58" i="1"/>
  <c r="E51" i="1"/>
  <c r="E50" i="1" s="1"/>
  <c r="E49" i="1" s="1"/>
  <c r="E48" i="1" s="1"/>
  <c r="E47" i="1" s="1"/>
  <c r="D51" i="1"/>
  <c r="D50" i="1" s="1"/>
  <c r="E44" i="1"/>
  <c r="D44" i="1"/>
  <c r="E36" i="1"/>
  <c r="D36" i="1"/>
  <c r="E34" i="1"/>
  <c r="D34" i="1"/>
  <c r="E32" i="1"/>
  <c r="D32" i="1"/>
  <c r="E27" i="1"/>
  <c r="D27" i="1"/>
  <c r="H34" i="1" l="1"/>
  <c r="H83" i="1"/>
  <c r="H36" i="1"/>
  <c r="H117" i="1"/>
  <c r="I76" i="1"/>
  <c r="H27" i="1"/>
  <c r="H93" i="1"/>
  <c r="I62" i="1"/>
  <c r="H90" i="1"/>
  <c r="I90" i="1"/>
  <c r="I83" i="1"/>
  <c r="H62" i="1"/>
  <c r="D26" i="1"/>
  <c r="H26" i="1" s="1"/>
  <c r="I34" i="1"/>
  <c r="H76" i="1"/>
  <c r="I36" i="1"/>
  <c r="Q47" i="1"/>
  <c r="S47" i="1"/>
  <c r="K30" i="1"/>
  <c r="K29" i="1" s="1"/>
  <c r="R30" i="1"/>
  <c r="P30" i="1"/>
  <c r="J23" i="1"/>
  <c r="I44" i="1"/>
  <c r="I93" i="1"/>
  <c r="I117" i="1"/>
  <c r="I27" i="1"/>
  <c r="D31" i="1"/>
  <c r="G82" i="1"/>
  <c r="E102" i="1"/>
  <c r="D102" i="1"/>
  <c r="E31" i="1"/>
  <c r="G102" i="1"/>
  <c r="G70" i="1"/>
  <c r="I26" i="1"/>
  <c r="D57" i="1"/>
  <c r="D70" i="1"/>
  <c r="D82" i="1"/>
  <c r="I32" i="1"/>
  <c r="H71" i="1"/>
  <c r="I103" i="1"/>
  <c r="G57" i="1"/>
  <c r="H25" i="1"/>
  <c r="E57" i="1"/>
  <c r="E70" i="1"/>
  <c r="E82" i="1"/>
  <c r="I71" i="1"/>
  <c r="I28" i="1"/>
  <c r="H44" i="1"/>
  <c r="H51" i="1"/>
  <c r="H58" i="1"/>
  <c r="I122" i="1"/>
  <c r="H103" i="1"/>
  <c r="H32" i="1"/>
  <c r="I51" i="1"/>
  <c r="I58" i="1"/>
  <c r="I114" i="1"/>
  <c r="G31" i="1"/>
  <c r="F57" i="1"/>
  <c r="F49" i="1"/>
  <c r="H49" i="1" s="1"/>
  <c r="H50" i="1"/>
  <c r="H114" i="1"/>
  <c r="F102" i="1"/>
  <c r="F82" i="1"/>
  <c r="F70" i="1"/>
  <c r="F31" i="1"/>
  <c r="F28" i="1"/>
  <c r="H28" i="1" s="1"/>
  <c r="H122" i="1"/>
  <c r="H127" i="1"/>
  <c r="N127" i="1" s="1"/>
  <c r="H112" i="1"/>
  <c r="G49" i="1"/>
  <c r="I50" i="1"/>
  <c r="G25" i="1"/>
  <c r="I25" i="1" s="1"/>
  <c r="I112" i="1"/>
  <c r="D30" i="1" l="1"/>
  <c r="D23" i="1" s="1"/>
  <c r="H31" i="1"/>
  <c r="I102" i="1"/>
  <c r="H102" i="1"/>
  <c r="R29" i="1"/>
  <c r="P29" i="1"/>
  <c r="J22" i="1"/>
  <c r="P23" i="1"/>
  <c r="R23" i="1"/>
  <c r="S30" i="1"/>
  <c r="Q30" i="1"/>
  <c r="K23" i="1"/>
  <c r="F48" i="1"/>
  <c r="H48" i="1" s="1"/>
  <c r="I82" i="1"/>
  <c r="I70" i="1"/>
  <c r="G69" i="1"/>
  <c r="G24" i="1" s="1"/>
  <c r="H70" i="1"/>
  <c r="E30" i="1"/>
  <c r="I31" i="1"/>
  <c r="I57" i="1"/>
  <c r="F69" i="1"/>
  <c r="F24" i="1" s="1"/>
  <c r="H57" i="1"/>
  <c r="E69" i="1"/>
  <c r="E24" i="1" s="1"/>
  <c r="D69" i="1"/>
  <c r="D24" i="1" s="1"/>
  <c r="H82" i="1"/>
  <c r="G48" i="1"/>
  <c r="I49" i="1"/>
  <c r="F47" i="1" l="1"/>
  <c r="H47" i="1" s="1"/>
  <c r="E23" i="1"/>
  <c r="E22" i="1" s="1"/>
  <c r="D29" i="1"/>
  <c r="Q29" i="1"/>
  <c r="S29" i="1"/>
  <c r="P22" i="1"/>
  <c r="R22" i="1"/>
  <c r="Q23" i="1"/>
  <c r="S23" i="1"/>
  <c r="K22" i="1"/>
  <c r="H69" i="1"/>
  <c r="D22" i="1"/>
  <c r="I69" i="1"/>
  <c r="I24" i="1"/>
  <c r="H24" i="1"/>
  <c r="I48" i="1"/>
  <c r="G47" i="1"/>
  <c r="F30" i="1" l="1"/>
  <c r="F29" i="1" s="1"/>
  <c r="H29" i="1" s="1"/>
  <c r="Q22" i="1"/>
  <c r="S22" i="1"/>
  <c r="I47" i="1"/>
  <c r="G30" i="1"/>
  <c r="G29" i="1" s="1"/>
  <c r="H30" i="1" l="1"/>
  <c r="F23" i="1"/>
  <c r="H23" i="1" s="1"/>
  <c r="G23" i="1"/>
  <c r="I29" i="1"/>
  <c r="I30" i="1"/>
  <c r="F22" i="1" l="1"/>
  <c r="H22" i="1" s="1"/>
  <c r="G22" i="1"/>
  <c r="I22" i="1" s="1"/>
  <c r="I23" i="1"/>
  <c r="O126" i="1" l="1"/>
  <c r="N126" i="1"/>
  <c r="O125" i="1"/>
  <c r="N125" i="1"/>
  <c r="O124" i="1"/>
  <c r="N124" i="1"/>
  <c r="O123" i="1"/>
  <c r="N123" i="1"/>
  <c r="O122" i="1"/>
  <c r="N122" i="1"/>
  <c r="O121" i="1"/>
  <c r="N121" i="1"/>
  <c r="O120" i="1"/>
  <c r="N120" i="1"/>
  <c r="O119" i="1"/>
  <c r="N119" i="1"/>
  <c r="O118" i="1"/>
  <c r="N118" i="1"/>
  <c r="O117" i="1"/>
  <c r="N117" i="1"/>
  <c r="O115" i="1"/>
  <c r="N115" i="1"/>
  <c r="O114" i="1"/>
  <c r="N114" i="1"/>
  <c r="O113" i="1"/>
  <c r="N113" i="1"/>
  <c r="O112" i="1"/>
  <c r="N112" i="1"/>
  <c r="O108" i="1"/>
  <c r="N108" i="1"/>
  <c r="O107" i="1"/>
  <c r="N107" i="1"/>
  <c r="O106" i="1"/>
  <c r="N106" i="1"/>
  <c r="O105" i="1"/>
  <c r="N105" i="1"/>
  <c r="O104" i="1"/>
  <c r="N104" i="1"/>
  <c r="O103" i="1"/>
  <c r="N103" i="1"/>
  <c r="O102" i="1"/>
  <c r="N102" i="1"/>
  <c r="O101" i="1"/>
  <c r="N101" i="1"/>
  <c r="O100" i="1"/>
  <c r="N100" i="1"/>
  <c r="O99" i="1"/>
  <c r="N99" i="1"/>
  <c r="O98" i="1"/>
  <c r="N98" i="1"/>
  <c r="O97" i="1"/>
  <c r="N97" i="1"/>
  <c r="O96" i="1"/>
  <c r="N96" i="1"/>
  <c r="O95" i="1"/>
  <c r="N95" i="1"/>
  <c r="O94" i="1"/>
  <c r="N94" i="1"/>
  <c r="O93" i="1"/>
  <c r="N93" i="1"/>
  <c r="O92" i="1"/>
  <c r="N92" i="1"/>
  <c r="O91" i="1"/>
  <c r="N91" i="1"/>
  <c r="O90" i="1"/>
  <c r="N90" i="1"/>
  <c r="O89" i="1"/>
  <c r="N89" i="1"/>
  <c r="O88" i="1"/>
  <c r="N88" i="1"/>
  <c r="O87" i="1"/>
  <c r="N87" i="1"/>
  <c r="O86" i="1"/>
  <c r="N86" i="1"/>
  <c r="O85" i="1"/>
  <c r="N85" i="1"/>
  <c r="O84" i="1"/>
  <c r="N84" i="1"/>
  <c r="O83" i="1"/>
  <c r="N83" i="1"/>
  <c r="O82" i="1"/>
  <c r="N82" i="1"/>
  <c r="O81" i="1"/>
  <c r="N81" i="1"/>
  <c r="O80" i="1"/>
  <c r="N80" i="1"/>
  <c r="O79" i="1"/>
  <c r="N79" i="1"/>
  <c r="O78" i="1"/>
  <c r="N78" i="1"/>
  <c r="O77" i="1"/>
  <c r="N77" i="1"/>
  <c r="O76" i="1"/>
  <c r="N76" i="1"/>
  <c r="O75" i="1"/>
  <c r="N75" i="1"/>
  <c r="O74" i="1"/>
  <c r="N74" i="1"/>
  <c r="O73" i="1"/>
  <c r="N73" i="1"/>
  <c r="O72" i="1"/>
  <c r="N72" i="1"/>
  <c r="O71" i="1"/>
  <c r="N71" i="1"/>
  <c r="O70" i="1"/>
  <c r="N70" i="1"/>
  <c r="O69" i="1"/>
  <c r="N69" i="1"/>
  <c r="O68" i="1"/>
  <c r="N68" i="1"/>
  <c r="O67" i="1"/>
  <c r="N67" i="1"/>
  <c r="O66" i="1"/>
  <c r="N66" i="1"/>
  <c r="O65" i="1"/>
  <c r="N65" i="1"/>
  <c r="O64" i="1"/>
  <c r="N64" i="1"/>
  <c r="O63" i="1"/>
  <c r="N63" i="1"/>
  <c r="O62" i="1"/>
  <c r="N62" i="1"/>
  <c r="O61" i="1"/>
  <c r="N61" i="1"/>
  <c r="O60" i="1"/>
  <c r="N60" i="1"/>
  <c r="O59" i="1"/>
  <c r="N59" i="1"/>
  <c r="O58" i="1"/>
  <c r="N58" i="1"/>
  <c r="O57" i="1"/>
  <c r="N57" i="1"/>
  <c r="O56" i="1"/>
  <c r="N56" i="1"/>
  <c r="O55" i="1"/>
  <c r="N55" i="1"/>
  <c r="O54" i="1"/>
  <c r="N54" i="1"/>
  <c r="O53" i="1"/>
  <c r="N53" i="1"/>
  <c r="O52" i="1"/>
  <c r="N52" i="1"/>
  <c r="O51" i="1"/>
  <c r="N51" i="1"/>
  <c r="O50" i="1"/>
  <c r="N50" i="1"/>
  <c r="O49" i="1"/>
  <c r="N49" i="1"/>
  <c r="O48" i="1"/>
  <c r="N48" i="1"/>
  <c r="O47" i="1"/>
  <c r="N47" i="1"/>
  <c r="O45" i="1"/>
  <c r="N45" i="1"/>
  <c r="O44" i="1"/>
  <c r="N44" i="1"/>
  <c r="O43" i="1"/>
  <c r="N43" i="1"/>
  <c r="O42" i="1"/>
  <c r="N42" i="1"/>
  <c r="O41" i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</calcChain>
</file>

<file path=xl/sharedStrings.xml><?xml version="1.0" encoding="utf-8"?>
<sst xmlns="http://schemas.openxmlformats.org/spreadsheetml/2006/main" count="312" uniqueCount="129">
  <si>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</si>
  <si>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</si>
  <si>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</si>
  <si>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</si>
  <si>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</si>
  <si>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в базисном уровне цен</t>
  </si>
  <si>
    <t>в прогнозных ценах соответствующих лет</t>
  </si>
  <si>
    <t>в текущих ценах</t>
  </si>
  <si>
    <t>План</t>
  </si>
  <si>
    <t>Факт</t>
  </si>
  <si>
    <t>%</t>
  </si>
  <si>
    <t>Причины отклонений</t>
  </si>
  <si>
    <t>млн. рублей
(без НДС)</t>
  </si>
  <si>
    <t>0</t>
  </si>
  <si>
    <t>0.1</t>
  </si>
  <si>
    <t>0.2</t>
  </si>
  <si>
    <t>0.3</t>
  </si>
  <si>
    <t>0.4</t>
  </si>
  <si>
    <t>0.5</t>
  </si>
  <si>
    <t>0.6</t>
  </si>
  <si>
    <t>1.1.1.2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</si>
  <si>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</si>
  <si>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</si>
  <si>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</si>
  <si>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</si>
  <si>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</si>
  <si>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</si>
  <si>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</si>
  <si>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</si>
  <si>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</si>
  <si>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</si>
  <si>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</si>
  <si>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</si>
  <si>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</si>
  <si>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</si>
  <si>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</si>
  <si>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</si>
  <si>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</si>
  <si>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</si>
  <si>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</si>
  <si>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</si>
  <si>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</si>
  <si>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</si>
  <si>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</si>
  <si>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</si>
  <si>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</si>
  <si>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</si>
  <si>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</si>
  <si>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</si>
  <si>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</si>
  <si>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</si>
  <si>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</si>
  <si>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</si>
  <si>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</si>
  <si>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</si>
  <si>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</si>
  <si>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</si>
  <si>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</si>
  <si>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</si>
  <si>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</si>
  <si>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</si>
  <si>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</si>
  <si>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</si>
  <si>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</si>
  <si>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</si>
  <si>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</si>
  <si>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</si>
  <si>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</si>
  <si>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</si>
  <si>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</si>
  <si>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Форма 2. Отчет об исполнении плана освоения капитальных вложений по инвестиционным проектам инвестиционной программы</t>
  </si>
  <si>
    <t>полное наименование субъекта электроэнергетики</t>
  </si>
  <si>
    <t>к приказу Минэнерго России</t>
  </si>
  <si>
    <t>от « 25 » апреля 2018 г. № 320</t>
  </si>
  <si>
    <t>реквизиты решения органа исполнительной власти, утвердившего инвестиционную программу</t>
  </si>
  <si>
    <t>г. Севастополь</t>
  </si>
  <si>
    <t>1</t>
  </si>
  <si>
    <t>1.1</t>
  </si>
  <si>
    <t>1.1.1</t>
  </si>
  <si>
    <t>1.1.1.1</t>
  </si>
  <si>
    <t>1.1.1.3</t>
  </si>
  <si>
    <t>1.1.2</t>
  </si>
  <si>
    <t>1.1.2.1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</si>
  <si>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</si>
  <si>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</si>
  <si>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</si>
  <si>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</si>
  <si>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</si>
  <si>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</si>
  <si>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</si>
  <si>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</si>
  <si>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</si>
  <si>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</si>
  <si>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</si>
  <si>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</si>
  <si>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</si>
  <si>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</si>
  <si>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</si>
  <si>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</si>
  <si>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</si>
  <si>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</si>
  <si>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</si>
  <si>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</si>
  <si>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</si>
  <si>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</si>
  <si>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</si>
  <si>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</si>
  <si>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</si>
  <si>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</si>
  <si>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</si>
  <si>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</si>
  <si>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</si>
  <si>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</si>
  <si>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</si>
  <si>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за год 2025</t>
  </si>
  <si>
    <r>
      <t xml:space="preserve">Отчет о реализации инвестиционной программы   </t>
    </r>
    <r>
      <rPr>
        <b/>
        <sz val="14"/>
        <color theme="1"/>
        <rFont val="Times New Roman"/>
        <family val="1"/>
        <charset val="204"/>
      </rPr>
      <t>ФГУП 102 ПЭС Минобороны России</t>
    </r>
  </si>
  <si>
    <t>Год раскрытия информации:   2026  год</t>
  </si>
  <si>
    <t>Утвержденные плановые значения показателей приведены в соответствии с Приказом Министерства топлива и энергетики Республики Крым от 19.12.2025 № 307-ОД</t>
  </si>
  <si>
    <t>Техническое перевооружение трансформаторных подстанций 10(6)/0,4 кВ путем замены силовых трансформаторов</t>
  </si>
  <si>
    <t>P-102PESKR2</t>
  </si>
  <si>
    <t>Реконструкция КТП-404 путем замены, г. Керчь</t>
  </si>
  <si>
    <t>P-102PESKR3</t>
  </si>
  <si>
    <t xml:space="preserve">Фактический объем освоения капитальных вложений на 01.01.2025 года,
 млн. рублей 
(без НДС) </t>
  </si>
  <si>
    <t xml:space="preserve">Остаток освоения капитальных вложений 
на 01.01.2025 года, млн. рублей (без НДС) </t>
  </si>
  <si>
    <t>Освоение капитальных вложений года 2025, млн. рублей (без НДС)</t>
  </si>
  <si>
    <t xml:space="preserve">Остаток освоения капитальных вложений 
на 01.01.2026 года, млн. рублей 
(без НДС) </t>
  </si>
  <si>
    <t>Отклонение от плана освоения капитальных вложений года 2025</t>
  </si>
  <si>
    <t>ВСЕГО по инвестиционной программе ФГУП 102 ПЭС Минобороны России, в том числе:</t>
  </si>
  <si>
    <t>Приложение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</si>
</sst>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4" fillId="0" borderId="0"/>
    <xf numFmtId="0" fontId="10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4" fontId="1" fillId="0" borderId="0" xfId="0" applyNumberFormat="1" applyFont="1" applyFill="1"/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8" fillId="0" borderId="0" xfId="4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4" fontId="2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 2" xfId="2"/>
    <cellStyle name="Обычный 4" xfId="3"/>
    <cellStyle name="Обычный 7" xfId="4"/>
    <cellStyle name="Обычный 7 53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131"/>
  <sheetViews>
    <sheetView tabSelected="1" zoomScale="70" zoomScaleNormal="70" workbookViewId="0">
      <selection activeCell="C16" sqref="C16"/>
    </sheetView>
  </sheetViews>
  <sheetFormatPr defaultRowHeight="15" x14ac:dyDescent="0.25"/>
  <cols>
    <col min="1" max="1" width="12" style="16" customWidth="1"/>
    <col min="2" max="2" width="75.28515625" style="16" customWidth="1"/>
    <col min="3" max="3" width="19.140625" style="16" customWidth="1"/>
    <col min="4" max="4" width="20" style="16" customWidth="1"/>
    <col min="5" max="5" width="19.42578125" style="16" customWidth="1"/>
    <col min="6" max="6" width="10.28515625" style="16" customWidth="1"/>
    <col min="7" max="7" width="10.85546875" style="16" customWidth="1"/>
    <col min="8" max="12" width="10.28515625" style="16" customWidth="1"/>
    <col min="13" max="13" width="11.28515625" style="24" customWidth="1"/>
    <col min="14" max="19" width="10.28515625" style="16" customWidth="1"/>
    <col min="20" max="20" width="65.42578125" style="26" customWidth="1"/>
    <col min="21" max="16384" width="9.140625" style="16"/>
  </cols>
  <sheetData>
    <row r="1" spans="1:25" ht="18.75" x14ac:dyDescent="0.3">
      <c r="A1" s="21"/>
      <c r="T1" s="25" t="s">
        <v>128</v>
      </c>
    </row>
    <row r="2" spans="1:25" ht="18.75" x14ac:dyDescent="0.3">
      <c r="A2" s="21"/>
      <c r="T2" s="25" t="s">
        <v>72</v>
      </c>
    </row>
    <row r="3" spans="1:25" ht="18.75" x14ac:dyDescent="0.3">
      <c r="A3" s="21"/>
      <c r="T3" s="25" t="s">
        <v>73</v>
      </c>
    </row>
    <row r="4" spans="1:25" ht="18.75" x14ac:dyDescent="0.3">
      <c r="A4" s="21"/>
    </row>
    <row r="5" spans="1:25" ht="18.75" x14ac:dyDescent="0.3">
      <c r="A5" s="21"/>
      <c r="B5" s="27"/>
      <c r="C5" s="27"/>
      <c r="D5" s="21" t="s">
        <v>70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25" ht="18.75" x14ac:dyDescent="0.3">
      <c r="A6" s="21"/>
      <c r="B6" s="28"/>
      <c r="C6" s="28"/>
      <c r="D6" s="28"/>
      <c r="E6" s="28"/>
      <c r="F6" s="28"/>
      <c r="G6" s="28"/>
      <c r="H6" s="21"/>
      <c r="I6" s="21" t="s">
        <v>114</v>
      </c>
      <c r="J6" s="28"/>
      <c r="K6" s="28"/>
      <c r="L6" s="28"/>
      <c r="M6" s="28"/>
      <c r="N6" s="28"/>
      <c r="O6" s="28"/>
      <c r="P6" s="28"/>
      <c r="Q6" s="28"/>
      <c r="R6" s="28"/>
      <c r="S6" s="28"/>
      <c r="T6" s="29"/>
    </row>
    <row r="8" spans="1:25" ht="18.75" x14ac:dyDescent="0.3">
      <c r="A8" s="21"/>
      <c r="B8" s="27"/>
      <c r="C8" s="27"/>
      <c r="D8" s="21" t="s">
        <v>115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25" ht="18.75" x14ac:dyDescent="0.3">
      <c r="A9" s="21"/>
      <c r="B9" s="30"/>
      <c r="C9" s="30"/>
      <c r="D9" s="30"/>
      <c r="E9" s="30"/>
      <c r="F9" s="21"/>
      <c r="G9" s="21" t="s">
        <v>71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1"/>
    </row>
    <row r="11" spans="1:25" ht="18.75" x14ac:dyDescent="0.3">
      <c r="A11" s="21"/>
      <c r="B11" s="27"/>
      <c r="C11" s="27"/>
      <c r="D11" s="27"/>
      <c r="E11" s="27"/>
      <c r="F11" s="27"/>
      <c r="G11" s="27"/>
      <c r="H11" s="21" t="s">
        <v>116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3" spans="1:25" ht="18.75" x14ac:dyDescent="0.3">
      <c r="A13" s="21"/>
      <c r="B13" s="32" t="s">
        <v>117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 ht="18.75" x14ac:dyDescent="0.3">
      <c r="A14" s="21"/>
      <c r="B14" s="30"/>
      <c r="C14" s="30"/>
      <c r="D14" s="30"/>
      <c r="E14" s="21" t="s">
        <v>74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1"/>
    </row>
    <row r="17" spans="1:20" s="39" customFormat="1" ht="53.25" customHeight="1" x14ac:dyDescent="0.2">
      <c r="A17" s="18" t="s">
        <v>0</v>
      </c>
      <c r="B17" s="18" t="s">
        <v>1</v>
      </c>
      <c r="C17" s="18" t="s">
        <v>2</v>
      </c>
      <c r="D17" s="18" t="s">
        <v>3</v>
      </c>
      <c r="E17" s="18" t="s">
        <v>4</v>
      </c>
      <c r="F17" s="34" t="s">
        <v>122</v>
      </c>
      <c r="G17" s="35"/>
      <c r="H17" s="34" t="s">
        <v>123</v>
      </c>
      <c r="I17" s="35"/>
      <c r="J17" s="36" t="s">
        <v>124</v>
      </c>
      <c r="K17" s="37"/>
      <c r="L17" s="37"/>
      <c r="M17" s="38"/>
      <c r="N17" s="34" t="s">
        <v>125</v>
      </c>
      <c r="O17" s="35"/>
      <c r="P17" s="36" t="s">
        <v>126</v>
      </c>
      <c r="Q17" s="37"/>
      <c r="R17" s="37"/>
      <c r="S17" s="38"/>
      <c r="T17" s="18" t="s">
        <v>11</v>
      </c>
    </row>
    <row r="18" spans="1:20" s="39" customFormat="1" ht="57" customHeight="1" x14ac:dyDescent="0.2">
      <c r="A18" s="19"/>
      <c r="B18" s="19"/>
      <c r="C18" s="19"/>
      <c r="D18" s="19"/>
      <c r="E18" s="19"/>
      <c r="F18" s="40"/>
      <c r="G18" s="41"/>
      <c r="H18" s="40"/>
      <c r="I18" s="41"/>
      <c r="J18" s="36" t="s">
        <v>8</v>
      </c>
      <c r="K18" s="38"/>
      <c r="L18" s="36" t="s">
        <v>9</v>
      </c>
      <c r="M18" s="38"/>
      <c r="N18" s="40"/>
      <c r="O18" s="41"/>
      <c r="P18" s="36" t="s">
        <v>12</v>
      </c>
      <c r="Q18" s="38"/>
      <c r="R18" s="36" t="s">
        <v>10</v>
      </c>
      <c r="S18" s="38"/>
      <c r="T18" s="19"/>
    </row>
    <row r="19" spans="1:20" s="39" customFormat="1" ht="72" x14ac:dyDescent="0.2">
      <c r="A19" s="20"/>
      <c r="B19" s="20"/>
      <c r="C19" s="20"/>
      <c r="D19" s="20"/>
      <c r="E19" s="20"/>
      <c r="F19" s="42" t="s">
        <v>5</v>
      </c>
      <c r="G19" s="42" t="s">
        <v>6</v>
      </c>
      <c r="H19" s="42" t="s">
        <v>5</v>
      </c>
      <c r="I19" s="42" t="s">
        <v>6</v>
      </c>
      <c r="J19" s="42" t="s">
        <v>5</v>
      </c>
      <c r="K19" s="42" t="s">
        <v>6</v>
      </c>
      <c r="L19" s="42" t="s">
        <v>5</v>
      </c>
      <c r="M19" s="43" t="s">
        <v>7</v>
      </c>
      <c r="N19" s="42" t="s">
        <v>5</v>
      </c>
      <c r="O19" s="42" t="s">
        <v>6</v>
      </c>
      <c r="P19" s="42" t="s">
        <v>5</v>
      </c>
      <c r="Q19" s="42" t="s">
        <v>6</v>
      </c>
      <c r="R19" s="42" t="s">
        <v>5</v>
      </c>
      <c r="S19" s="42" t="s">
        <v>6</v>
      </c>
      <c r="T19" s="20"/>
    </row>
    <row r="20" spans="1:20" x14ac:dyDescent="0.25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5">
        <v>13</v>
      </c>
      <c r="N20" s="14">
        <v>14</v>
      </c>
      <c r="O20" s="14">
        <v>15</v>
      </c>
      <c r="P20" s="14">
        <v>16</v>
      </c>
      <c r="Q20" s="14">
        <v>17</v>
      </c>
      <c r="R20" s="14">
        <v>18</v>
      </c>
      <c r="S20" s="14">
        <v>19</v>
      </c>
      <c r="T20" s="14">
        <v>20</v>
      </c>
    </row>
    <row r="21" spans="1:20" x14ac:dyDescent="0.25">
      <c r="A21" s="44"/>
      <c r="B21" s="44"/>
      <c r="C21" s="4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44"/>
      <c r="T21" s="45"/>
    </row>
    <row r="22" spans="1:20" ht="28.5" x14ac:dyDescent="0.25">
      <c r="A22" s="46" t="s">
        <v>13</v>
      </c>
      <c r="B22" s="47" t="s">
        <v>127</v>
      </c>
      <c r="C22" s="48" t="s">
        <v>69</v>
      </c>
      <c r="D22" s="49">
        <f>SUM(D23:D28)</f>
        <v>6.7385025000000001</v>
      </c>
      <c r="E22" s="49">
        <f>SUM(E23:E28)</f>
        <v>6.7385025000000001</v>
      </c>
      <c r="F22" s="49">
        <f>SUM(F23:F28)</f>
        <v>0</v>
      </c>
      <c r="G22" s="49">
        <f>SUM(G23:G28)</f>
        <v>0</v>
      </c>
      <c r="H22" s="49">
        <f t="shared" ref="H22:H71" si="0">IF(D22="НД",0,(D22-F22))</f>
        <v>6.7385025000000001</v>
      </c>
      <c r="I22" s="49">
        <f t="shared" ref="I22:I71" si="1">IF(E22="НД",0,(E22-G22))</f>
        <v>6.7385025000000001</v>
      </c>
      <c r="J22" s="49">
        <f>SUM(J23:J28)</f>
        <v>6.7385025000000001</v>
      </c>
      <c r="K22" s="49">
        <f>SUM(K23:K28)</f>
        <v>6.7385025000000001</v>
      </c>
      <c r="L22" s="49">
        <f>SUM(L23:L28)</f>
        <v>6.3993358333333337</v>
      </c>
      <c r="M22" s="49">
        <f>SUM(M23:M28)</f>
        <v>6.3993358333333337</v>
      </c>
      <c r="N22" s="49">
        <f>H22-L22</f>
        <v>0.33916666666666639</v>
      </c>
      <c r="O22" s="49">
        <f>I22-M22</f>
        <v>0.33916666666666639</v>
      </c>
      <c r="P22" s="49">
        <f>J22-L22</f>
        <v>0.33916666666666639</v>
      </c>
      <c r="Q22" s="49">
        <f>K22-M22</f>
        <v>0.33916666666666639</v>
      </c>
      <c r="R22" s="50">
        <f>IF((J22)=0,0,100%-(L22/J22))</f>
        <v>5.0332646855390517E-2</v>
      </c>
      <c r="S22" s="50">
        <f>IF((K22)=0,0,100%-(M22/K22))</f>
        <v>5.0332646855390517E-2</v>
      </c>
      <c r="T22" s="51" t="s">
        <v>69</v>
      </c>
    </row>
    <row r="23" spans="1:20" x14ac:dyDescent="0.25">
      <c r="A23" s="46" t="s">
        <v>14</v>
      </c>
      <c r="B23" s="47" t="s">
        <v>21</v>
      </c>
      <c r="C23" s="48" t="s">
        <v>69</v>
      </c>
      <c r="D23" s="49">
        <f>D30</f>
        <v>0</v>
      </c>
      <c r="E23" s="49">
        <f>E30</f>
        <v>0</v>
      </c>
      <c r="F23" s="49">
        <f t="shared" ref="F23:G23" si="2">F30</f>
        <v>0</v>
      </c>
      <c r="G23" s="49">
        <f t="shared" si="2"/>
        <v>0</v>
      </c>
      <c r="H23" s="49">
        <f t="shared" si="0"/>
        <v>0</v>
      </c>
      <c r="I23" s="49">
        <f t="shared" si="1"/>
        <v>0</v>
      </c>
      <c r="J23" s="49">
        <f t="shared" ref="J23:K23" si="3">J30</f>
        <v>0</v>
      </c>
      <c r="K23" s="49">
        <f t="shared" si="3"/>
        <v>0</v>
      </c>
      <c r="L23" s="49">
        <f t="shared" ref="L23:M23" si="4">L30</f>
        <v>0</v>
      </c>
      <c r="M23" s="49">
        <f t="shared" si="4"/>
        <v>0</v>
      </c>
      <c r="N23" s="49">
        <f t="shared" ref="N23:N71" si="5">H23-L23</f>
        <v>0</v>
      </c>
      <c r="O23" s="49">
        <f t="shared" ref="O23:O71" si="6">I23-M23</f>
        <v>0</v>
      </c>
      <c r="P23" s="49">
        <f t="shared" ref="P23:P71" si="7">J23-L23</f>
        <v>0</v>
      </c>
      <c r="Q23" s="49">
        <f t="shared" ref="Q23:Q71" si="8">K23-M23</f>
        <v>0</v>
      </c>
      <c r="R23" s="50">
        <f t="shared" ref="R23:R71" si="9">IF((J23)=0,0,100%-(L23/J23))</f>
        <v>0</v>
      </c>
      <c r="S23" s="50">
        <f t="shared" ref="S23:S71" si="10">IF((K23)=0,0,100%-(M23/K23))</f>
        <v>0</v>
      </c>
      <c r="T23" s="51" t="s">
        <v>69</v>
      </c>
    </row>
    <row r="24" spans="1:20" x14ac:dyDescent="0.25">
      <c r="A24" s="46" t="s">
        <v>15</v>
      </c>
      <c r="B24" s="47" t="s">
        <v>22</v>
      </c>
      <c r="C24" s="48" t="s">
        <v>69</v>
      </c>
      <c r="D24" s="49">
        <f>D69</f>
        <v>0</v>
      </c>
      <c r="E24" s="49">
        <f>E69</f>
        <v>0</v>
      </c>
      <c r="F24" s="49">
        <f t="shared" ref="F24:G24" si="11">F69</f>
        <v>0</v>
      </c>
      <c r="G24" s="49">
        <f t="shared" si="11"/>
        <v>0</v>
      </c>
      <c r="H24" s="49">
        <f t="shared" si="0"/>
        <v>0</v>
      </c>
      <c r="I24" s="49">
        <f t="shared" si="1"/>
        <v>0</v>
      </c>
      <c r="J24" s="49">
        <f t="shared" ref="J24:K24" si="12">J69</f>
        <v>0</v>
      </c>
      <c r="K24" s="49">
        <f t="shared" si="12"/>
        <v>0</v>
      </c>
      <c r="L24" s="49">
        <f t="shared" ref="L24:M24" si="13">L69</f>
        <v>0</v>
      </c>
      <c r="M24" s="49">
        <f t="shared" si="13"/>
        <v>0</v>
      </c>
      <c r="N24" s="49">
        <f t="shared" si="5"/>
        <v>0</v>
      </c>
      <c r="O24" s="49">
        <f t="shared" si="6"/>
        <v>0</v>
      </c>
      <c r="P24" s="49">
        <f t="shared" si="7"/>
        <v>0</v>
      </c>
      <c r="Q24" s="49">
        <f t="shared" si="8"/>
        <v>0</v>
      </c>
      <c r="R24" s="50">
        <f t="shared" si="9"/>
        <v>0</v>
      </c>
      <c r="S24" s="50">
        <f t="shared" si="10"/>
        <v>0</v>
      </c>
      <c r="T24" s="51" t="s">
        <v>69</v>
      </c>
    </row>
    <row r="25" spans="1:20" ht="42.75" x14ac:dyDescent="0.25">
      <c r="A25" s="46" t="s">
        <v>16</v>
      </c>
      <c r="B25" s="47" t="s">
        <v>23</v>
      </c>
      <c r="C25" s="48" t="s">
        <v>69</v>
      </c>
      <c r="D25" s="49">
        <f>D112</f>
        <v>0</v>
      </c>
      <c r="E25" s="49">
        <f>E112</f>
        <v>0</v>
      </c>
      <c r="F25" s="49">
        <f t="shared" ref="F25:G25" si="14">F112</f>
        <v>0</v>
      </c>
      <c r="G25" s="49">
        <f t="shared" si="14"/>
        <v>0</v>
      </c>
      <c r="H25" s="49">
        <f t="shared" si="0"/>
        <v>0</v>
      </c>
      <c r="I25" s="49">
        <f t="shared" si="1"/>
        <v>0</v>
      </c>
      <c r="J25" s="49">
        <f t="shared" ref="J25:K25" si="15">J112</f>
        <v>0</v>
      </c>
      <c r="K25" s="49">
        <f t="shared" si="15"/>
        <v>0</v>
      </c>
      <c r="L25" s="49">
        <f t="shared" ref="L25:M25" si="16">L112</f>
        <v>0</v>
      </c>
      <c r="M25" s="49">
        <f t="shared" si="16"/>
        <v>0</v>
      </c>
      <c r="N25" s="49">
        <f t="shared" si="5"/>
        <v>0</v>
      </c>
      <c r="O25" s="49">
        <f t="shared" si="6"/>
        <v>0</v>
      </c>
      <c r="P25" s="49">
        <f t="shared" si="7"/>
        <v>0</v>
      </c>
      <c r="Q25" s="49">
        <f t="shared" si="8"/>
        <v>0</v>
      </c>
      <c r="R25" s="50">
        <f t="shared" si="9"/>
        <v>0</v>
      </c>
      <c r="S25" s="50">
        <f t="shared" si="10"/>
        <v>0</v>
      </c>
      <c r="T25" s="51" t="s">
        <v>69</v>
      </c>
    </row>
    <row r="26" spans="1:20" ht="28.5" x14ac:dyDescent="0.25">
      <c r="A26" s="46" t="s">
        <v>17</v>
      </c>
      <c r="B26" s="47" t="s">
        <v>24</v>
      </c>
      <c r="C26" s="48" t="s">
        <v>69</v>
      </c>
      <c r="D26" s="49">
        <f>D117</f>
        <v>0</v>
      </c>
      <c r="E26" s="49">
        <f>E117</f>
        <v>0</v>
      </c>
      <c r="F26" s="49">
        <f t="shared" ref="F26:G26" si="17">F117</f>
        <v>0</v>
      </c>
      <c r="G26" s="49">
        <f t="shared" si="17"/>
        <v>0</v>
      </c>
      <c r="H26" s="49">
        <f t="shared" si="0"/>
        <v>0</v>
      </c>
      <c r="I26" s="49">
        <f t="shared" si="1"/>
        <v>0</v>
      </c>
      <c r="J26" s="49">
        <f t="shared" ref="J26:K26" si="18">J117</f>
        <v>0</v>
      </c>
      <c r="K26" s="49">
        <f t="shared" si="18"/>
        <v>0</v>
      </c>
      <c r="L26" s="49">
        <f t="shared" ref="L26:M26" si="19">L117</f>
        <v>0</v>
      </c>
      <c r="M26" s="49">
        <f t="shared" si="19"/>
        <v>0</v>
      </c>
      <c r="N26" s="49">
        <f t="shared" si="5"/>
        <v>0</v>
      </c>
      <c r="O26" s="49">
        <f t="shared" si="6"/>
        <v>0</v>
      </c>
      <c r="P26" s="49">
        <f t="shared" si="7"/>
        <v>0</v>
      </c>
      <c r="Q26" s="49">
        <f t="shared" si="8"/>
        <v>0</v>
      </c>
      <c r="R26" s="50">
        <f t="shared" si="9"/>
        <v>0</v>
      </c>
      <c r="S26" s="50">
        <f t="shared" si="10"/>
        <v>0</v>
      </c>
      <c r="T26" s="51" t="s">
        <v>69</v>
      </c>
    </row>
    <row r="27" spans="1:20" ht="28.5" x14ac:dyDescent="0.25">
      <c r="A27" s="46" t="s">
        <v>18</v>
      </c>
      <c r="B27" s="47" t="s">
        <v>25</v>
      </c>
      <c r="C27" s="48" t="s">
        <v>69</v>
      </c>
      <c r="D27" s="49">
        <f>D121</f>
        <v>0</v>
      </c>
      <c r="E27" s="49">
        <f>E121</f>
        <v>0</v>
      </c>
      <c r="F27" s="49">
        <f t="shared" ref="F27:G28" si="20">F121</f>
        <v>0</v>
      </c>
      <c r="G27" s="49">
        <f t="shared" si="20"/>
        <v>0</v>
      </c>
      <c r="H27" s="49">
        <f t="shared" si="0"/>
        <v>0</v>
      </c>
      <c r="I27" s="49">
        <f t="shared" si="1"/>
        <v>0</v>
      </c>
      <c r="J27" s="49">
        <f t="shared" ref="J27:K27" si="21">J121</f>
        <v>0</v>
      </c>
      <c r="K27" s="49">
        <f t="shared" si="21"/>
        <v>0</v>
      </c>
      <c r="L27" s="49">
        <f t="shared" ref="L27:M27" si="22">L121</f>
        <v>0</v>
      </c>
      <c r="M27" s="49">
        <f t="shared" si="22"/>
        <v>0</v>
      </c>
      <c r="N27" s="49">
        <f t="shared" si="5"/>
        <v>0</v>
      </c>
      <c r="O27" s="49">
        <f t="shared" si="6"/>
        <v>0</v>
      </c>
      <c r="P27" s="49">
        <f t="shared" si="7"/>
        <v>0</v>
      </c>
      <c r="Q27" s="49">
        <f t="shared" si="8"/>
        <v>0</v>
      </c>
      <c r="R27" s="50">
        <f t="shared" si="9"/>
        <v>0</v>
      </c>
      <c r="S27" s="50">
        <f t="shared" si="10"/>
        <v>0</v>
      </c>
      <c r="T27" s="51" t="s">
        <v>69</v>
      </c>
    </row>
    <row r="28" spans="1:20" x14ac:dyDescent="0.25">
      <c r="A28" s="46" t="s">
        <v>19</v>
      </c>
      <c r="B28" s="47" t="s">
        <v>26</v>
      </c>
      <c r="C28" s="48" t="s">
        <v>69</v>
      </c>
      <c r="D28" s="49">
        <f>D122</f>
        <v>6.7385025000000001</v>
      </c>
      <c r="E28" s="49">
        <f>D28</f>
        <v>6.7385025000000001</v>
      </c>
      <c r="F28" s="49">
        <f t="shared" si="20"/>
        <v>0</v>
      </c>
      <c r="G28" s="49">
        <f t="shared" si="20"/>
        <v>0</v>
      </c>
      <c r="H28" s="49">
        <f t="shared" si="0"/>
        <v>6.7385025000000001</v>
      </c>
      <c r="I28" s="49">
        <f t="shared" si="1"/>
        <v>6.7385025000000001</v>
      </c>
      <c r="J28" s="49">
        <f t="shared" ref="J28:K28" si="23">J122</f>
        <v>6.7385025000000001</v>
      </c>
      <c r="K28" s="49">
        <f t="shared" si="23"/>
        <v>6.7385025000000001</v>
      </c>
      <c r="L28" s="49">
        <f t="shared" ref="L28:M28" si="24">L122</f>
        <v>6.3993358333333337</v>
      </c>
      <c r="M28" s="49">
        <f t="shared" si="24"/>
        <v>6.3993358333333337</v>
      </c>
      <c r="N28" s="49">
        <f t="shared" si="5"/>
        <v>0.33916666666666639</v>
      </c>
      <c r="O28" s="49">
        <f t="shared" si="6"/>
        <v>0.33916666666666639</v>
      </c>
      <c r="P28" s="49">
        <f t="shared" si="7"/>
        <v>0.33916666666666639</v>
      </c>
      <c r="Q28" s="49">
        <f t="shared" si="8"/>
        <v>0.33916666666666639</v>
      </c>
      <c r="R28" s="50">
        <f t="shared" si="9"/>
        <v>5.0332646855390517E-2</v>
      </c>
      <c r="S28" s="50">
        <f t="shared" si="10"/>
        <v>5.0332646855390517E-2</v>
      </c>
      <c r="T28" s="51" t="s">
        <v>69</v>
      </c>
    </row>
    <row r="29" spans="1:20" x14ac:dyDescent="0.25">
      <c r="A29" s="46" t="s">
        <v>76</v>
      </c>
      <c r="B29" s="47" t="s">
        <v>75</v>
      </c>
      <c r="C29" s="48" t="s">
        <v>69</v>
      </c>
      <c r="D29" s="49">
        <f>D30+D69+D112+D117+D121+D122</f>
        <v>6.7385025000000001</v>
      </c>
      <c r="E29" s="49">
        <f>D29</f>
        <v>6.7385025000000001</v>
      </c>
      <c r="F29" s="49">
        <f>F30+F69+F112+F117+F121+F122</f>
        <v>0</v>
      </c>
      <c r="G29" s="49">
        <f>G30+G69+G112+G117+G121+G122</f>
        <v>0</v>
      </c>
      <c r="H29" s="49">
        <f t="shared" si="0"/>
        <v>6.7385025000000001</v>
      </c>
      <c r="I29" s="49">
        <f t="shared" si="1"/>
        <v>6.7385025000000001</v>
      </c>
      <c r="J29" s="49">
        <f>J30+J69+J112+J117+J121+J122</f>
        <v>6.7385025000000001</v>
      </c>
      <c r="K29" s="49">
        <f>K30+K69+K112+K117+K121+K122</f>
        <v>6.7385025000000001</v>
      </c>
      <c r="L29" s="49">
        <f>L30+L69+L112+L117+L121+L122</f>
        <v>6.3993358333333337</v>
      </c>
      <c r="M29" s="49">
        <f>M30+M69+M112+M117+M121+M122</f>
        <v>6.3993358333333337</v>
      </c>
      <c r="N29" s="49">
        <f t="shared" si="5"/>
        <v>0.33916666666666639</v>
      </c>
      <c r="O29" s="49">
        <f t="shared" si="6"/>
        <v>0.33916666666666639</v>
      </c>
      <c r="P29" s="49">
        <f t="shared" si="7"/>
        <v>0.33916666666666639</v>
      </c>
      <c r="Q29" s="49">
        <f t="shared" si="8"/>
        <v>0.33916666666666639</v>
      </c>
      <c r="R29" s="50">
        <f t="shared" si="9"/>
        <v>5.0332646855390517E-2</v>
      </c>
      <c r="S29" s="50">
        <f t="shared" si="10"/>
        <v>5.0332646855390517E-2</v>
      </c>
      <c r="T29" s="51" t="s">
        <v>69</v>
      </c>
    </row>
    <row r="30" spans="1:20" x14ac:dyDescent="0.25">
      <c r="A30" s="46" t="s">
        <v>77</v>
      </c>
      <c r="B30" s="47" t="s">
        <v>27</v>
      </c>
      <c r="C30" s="48" t="s">
        <v>69</v>
      </c>
      <c r="D30" s="49">
        <f>D31+D44+D47+D57</f>
        <v>0</v>
      </c>
      <c r="E30" s="49">
        <f>E31+E44+E47+E57</f>
        <v>0</v>
      </c>
      <c r="F30" s="49">
        <f>F31+F44+F47+F57</f>
        <v>0</v>
      </c>
      <c r="G30" s="49">
        <f>G31+G44+G47+G57</f>
        <v>0</v>
      </c>
      <c r="H30" s="49">
        <f t="shared" si="0"/>
        <v>0</v>
      </c>
      <c r="I30" s="49">
        <f t="shared" si="1"/>
        <v>0</v>
      </c>
      <c r="J30" s="49">
        <f>J31+J44+J47+J57</f>
        <v>0</v>
      </c>
      <c r="K30" s="49">
        <f>K31+K44+K47+K57</f>
        <v>0</v>
      </c>
      <c r="L30" s="49">
        <f>L31+L44+L47+L57</f>
        <v>0</v>
      </c>
      <c r="M30" s="49">
        <f>M31+M44+M47+M57</f>
        <v>0</v>
      </c>
      <c r="N30" s="49">
        <f t="shared" si="5"/>
        <v>0</v>
      </c>
      <c r="O30" s="49">
        <f t="shared" si="6"/>
        <v>0</v>
      </c>
      <c r="P30" s="49">
        <f t="shared" si="7"/>
        <v>0</v>
      </c>
      <c r="Q30" s="49">
        <f t="shared" si="8"/>
        <v>0</v>
      </c>
      <c r="R30" s="50">
        <f t="shared" si="9"/>
        <v>0</v>
      </c>
      <c r="S30" s="50">
        <f t="shared" si="10"/>
        <v>0</v>
      </c>
      <c r="T30" s="51" t="s">
        <v>69</v>
      </c>
    </row>
    <row r="31" spans="1:20" ht="28.5" x14ac:dyDescent="0.25">
      <c r="A31" s="46" t="s">
        <v>78</v>
      </c>
      <c r="B31" s="47" t="s">
        <v>28</v>
      </c>
      <c r="C31" s="48" t="s">
        <v>69</v>
      </c>
      <c r="D31" s="49">
        <f t="shared" ref="D31:E31" si="25">D32+D34+D36</f>
        <v>0</v>
      </c>
      <c r="E31" s="49">
        <f t="shared" si="25"/>
        <v>0</v>
      </c>
      <c r="F31" s="49">
        <f t="shared" ref="F31:G31" si="26">F32+F34+F36</f>
        <v>0</v>
      </c>
      <c r="G31" s="49">
        <f t="shared" si="26"/>
        <v>0</v>
      </c>
      <c r="H31" s="49">
        <f t="shared" si="0"/>
        <v>0</v>
      </c>
      <c r="I31" s="49">
        <f t="shared" si="1"/>
        <v>0</v>
      </c>
      <c r="J31" s="49">
        <f t="shared" ref="J31:K31" si="27">J32+J34+J36</f>
        <v>0</v>
      </c>
      <c r="K31" s="49">
        <f t="shared" si="27"/>
        <v>0</v>
      </c>
      <c r="L31" s="49">
        <f t="shared" ref="L31" si="28">L32+L34+L36</f>
        <v>0</v>
      </c>
      <c r="M31" s="49">
        <f>M32+M34+M36</f>
        <v>0</v>
      </c>
      <c r="N31" s="49">
        <f t="shared" si="5"/>
        <v>0</v>
      </c>
      <c r="O31" s="49">
        <f t="shared" si="6"/>
        <v>0</v>
      </c>
      <c r="P31" s="49">
        <f t="shared" si="7"/>
        <v>0</v>
      </c>
      <c r="Q31" s="49">
        <f t="shared" si="8"/>
        <v>0</v>
      </c>
      <c r="R31" s="50">
        <f t="shared" si="9"/>
        <v>0</v>
      </c>
      <c r="S31" s="50">
        <f t="shared" si="10"/>
        <v>0</v>
      </c>
      <c r="T31" s="51" t="s">
        <v>69</v>
      </c>
    </row>
    <row r="32" spans="1:20" ht="45" x14ac:dyDescent="0.25">
      <c r="A32" s="12" t="s">
        <v>79</v>
      </c>
      <c r="B32" s="13" t="s">
        <v>29</v>
      </c>
      <c r="C32" s="14" t="s">
        <v>69</v>
      </c>
      <c r="D32" s="15">
        <f t="shared" ref="D32:E32" si="29">SUM(D33)</f>
        <v>0</v>
      </c>
      <c r="E32" s="15">
        <f t="shared" si="29"/>
        <v>0</v>
      </c>
      <c r="F32" s="15">
        <f t="shared" ref="F32:G32" si="30">SUM(F33)</f>
        <v>0</v>
      </c>
      <c r="G32" s="15">
        <f t="shared" si="30"/>
        <v>0</v>
      </c>
      <c r="H32" s="15">
        <f t="shared" si="0"/>
        <v>0</v>
      </c>
      <c r="I32" s="15">
        <f t="shared" si="1"/>
        <v>0</v>
      </c>
      <c r="J32" s="15">
        <f t="shared" ref="J32:M32" si="31">SUM(J33)</f>
        <v>0</v>
      </c>
      <c r="K32" s="15">
        <f t="shared" si="31"/>
        <v>0</v>
      </c>
      <c r="L32" s="15">
        <f t="shared" ref="L32" si="32">SUM(L33)</f>
        <v>0</v>
      </c>
      <c r="M32" s="15">
        <f t="shared" si="31"/>
        <v>0</v>
      </c>
      <c r="N32" s="15">
        <f t="shared" si="5"/>
        <v>0</v>
      </c>
      <c r="O32" s="15">
        <f t="shared" si="6"/>
        <v>0</v>
      </c>
      <c r="P32" s="15">
        <f t="shared" si="7"/>
        <v>0</v>
      </c>
      <c r="Q32" s="15">
        <f t="shared" si="8"/>
        <v>0</v>
      </c>
      <c r="R32" s="52">
        <f t="shared" si="9"/>
        <v>0</v>
      </c>
      <c r="S32" s="52">
        <f t="shared" si="10"/>
        <v>0</v>
      </c>
      <c r="T32" s="17" t="s">
        <v>69</v>
      </c>
    </row>
    <row r="33" spans="1:20" s="1" customFormat="1" hidden="1" x14ac:dyDescent="0.25">
      <c r="A33" s="11" t="s">
        <v>79</v>
      </c>
      <c r="B33" s="4"/>
      <c r="C33" s="2"/>
      <c r="D33" s="3"/>
      <c r="E33" s="3"/>
      <c r="F33" s="3"/>
      <c r="G33" s="3"/>
      <c r="H33" s="7">
        <f t="shared" si="0"/>
        <v>0</v>
      </c>
      <c r="I33" s="7">
        <f t="shared" si="1"/>
        <v>0</v>
      </c>
      <c r="J33" s="3"/>
      <c r="K33" s="3"/>
      <c r="L33" s="3"/>
      <c r="M33" s="9"/>
      <c r="N33" s="7">
        <f t="shared" si="5"/>
        <v>0</v>
      </c>
      <c r="O33" s="7">
        <f t="shared" si="6"/>
        <v>0</v>
      </c>
      <c r="P33" s="7">
        <f t="shared" si="7"/>
        <v>0</v>
      </c>
      <c r="Q33" s="7">
        <f t="shared" si="8"/>
        <v>0</v>
      </c>
      <c r="R33" s="8">
        <f t="shared" si="9"/>
        <v>0</v>
      </c>
      <c r="S33" s="8">
        <f t="shared" si="10"/>
        <v>0</v>
      </c>
      <c r="T33" s="6"/>
    </row>
    <row r="34" spans="1:20" ht="45" x14ac:dyDescent="0.25">
      <c r="A34" s="12" t="s">
        <v>20</v>
      </c>
      <c r="B34" s="13" t="s">
        <v>30</v>
      </c>
      <c r="C34" s="14" t="s">
        <v>69</v>
      </c>
      <c r="D34" s="15">
        <f t="shared" ref="D34:E34" si="33">SUM(D35)</f>
        <v>0</v>
      </c>
      <c r="E34" s="15">
        <f t="shared" si="33"/>
        <v>0</v>
      </c>
      <c r="F34" s="15">
        <f t="shared" ref="F34:G34" si="34">SUM(F35)</f>
        <v>0</v>
      </c>
      <c r="G34" s="15">
        <f t="shared" si="34"/>
        <v>0</v>
      </c>
      <c r="H34" s="15">
        <f t="shared" si="0"/>
        <v>0</v>
      </c>
      <c r="I34" s="15">
        <f t="shared" si="1"/>
        <v>0</v>
      </c>
      <c r="J34" s="15">
        <f t="shared" ref="J34:M34" si="35">SUM(J35)</f>
        <v>0</v>
      </c>
      <c r="K34" s="15">
        <f t="shared" si="35"/>
        <v>0</v>
      </c>
      <c r="L34" s="15">
        <f t="shared" ref="L34" si="36">SUM(L35)</f>
        <v>0</v>
      </c>
      <c r="M34" s="15">
        <f t="shared" si="35"/>
        <v>0</v>
      </c>
      <c r="N34" s="15">
        <f t="shared" si="5"/>
        <v>0</v>
      </c>
      <c r="O34" s="15">
        <f t="shared" si="6"/>
        <v>0</v>
      </c>
      <c r="P34" s="15">
        <f t="shared" si="7"/>
        <v>0</v>
      </c>
      <c r="Q34" s="15">
        <f t="shared" si="8"/>
        <v>0</v>
      </c>
      <c r="R34" s="52">
        <f t="shared" si="9"/>
        <v>0</v>
      </c>
      <c r="S34" s="52">
        <f t="shared" si="10"/>
        <v>0</v>
      </c>
      <c r="T34" s="17" t="s">
        <v>69</v>
      </c>
    </row>
    <row r="35" spans="1:20" s="1" customFormat="1" hidden="1" x14ac:dyDescent="0.25">
      <c r="A35" s="11" t="s">
        <v>20</v>
      </c>
      <c r="B35" s="4"/>
      <c r="C35" s="2"/>
      <c r="D35" s="3"/>
      <c r="E35" s="3"/>
      <c r="F35" s="3"/>
      <c r="G35" s="3"/>
      <c r="H35" s="7">
        <f t="shared" si="0"/>
        <v>0</v>
      </c>
      <c r="I35" s="7">
        <f t="shared" si="1"/>
        <v>0</v>
      </c>
      <c r="J35" s="3"/>
      <c r="K35" s="3"/>
      <c r="L35" s="3"/>
      <c r="M35" s="9"/>
      <c r="N35" s="7">
        <f t="shared" si="5"/>
        <v>0</v>
      </c>
      <c r="O35" s="7">
        <f t="shared" si="6"/>
        <v>0</v>
      </c>
      <c r="P35" s="7">
        <f t="shared" si="7"/>
        <v>0</v>
      </c>
      <c r="Q35" s="7">
        <f t="shared" si="8"/>
        <v>0</v>
      </c>
      <c r="R35" s="8">
        <f t="shared" si="9"/>
        <v>0</v>
      </c>
      <c r="S35" s="8">
        <f t="shared" si="10"/>
        <v>0</v>
      </c>
      <c r="T35" s="6"/>
    </row>
    <row r="36" spans="1:20" ht="30" x14ac:dyDescent="0.25">
      <c r="A36" s="12" t="s">
        <v>80</v>
      </c>
      <c r="B36" s="13" t="s">
        <v>31</v>
      </c>
      <c r="C36" s="14" t="s">
        <v>69</v>
      </c>
      <c r="D36" s="15">
        <f>SUM(D37:D43)</f>
        <v>0</v>
      </c>
      <c r="E36" s="15">
        <f>SUM(E37:E43)</f>
        <v>0</v>
      </c>
      <c r="F36" s="15">
        <f>SUM(F37:F43)</f>
        <v>0</v>
      </c>
      <c r="G36" s="15">
        <f>SUM(G37:G43)</f>
        <v>0</v>
      </c>
      <c r="H36" s="15">
        <f t="shared" si="0"/>
        <v>0</v>
      </c>
      <c r="I36" s="15">
        <f t="shared" si="1"/>
        <v>0</v>
      </c>
      <c r="J36" s="15">
        <f>SUM(J37:J43)</f>
        <v>0</v>
      </c>
      <c r="K36" s="15">
        <f>SUM(K37:K43)</f>
        <v>0</v>
      </c>
      <c r="L36" s="15">
        <f>SUM(L37:L43)</f>
        <v>0</v>
      </c>
      <c r="M36" s="15">
        <f>SUM(M37:M43)</f>
        <v>0</v>
      </c>
      <c r="N36" s="15">
        <f t="shared" si="5"/>
        <v>0</v>
      </c>
      <c r="O36" s="15">
        <f t="shared" si="6"/>
        <v>0</v>
      </c>
      <c r="P36" s="15">
        <f t="shared" si="7"/>
        <v>0</v>
      </c>
      <c r="Q36" s="15">
        <f t="shared" si="8"/>
        <v>0</v>
      </c>
      <c r="R36" s="52">
        <f t="shared" si="9"/>
        <v>0</v>
      </c>
      <c r="S36" s="52">
        <f t="shared" si="10"/>
        <v>0</v>
      </c>
      <c r="T36" s="17" t="s">
        <v>69</v>
      </c>
    </row>
    <row r="37" spans="1:20" s="1" customFormat="1" hidden="1" x14ac:dyDescent="0.25">
      <c r="A37" s="11" t="s">
        <v>80</v>
      </c>
      <c r="B37" s="4"/>
      <c r="C37" s="2"/>
      <c r="D37" s="3"/>
      <c r="E37" s="3"/>
      <c r="F37" s="3"/>
      <c r="G37" s="3"/>
      <c r="H37" s="7">
        <f t="shared" si="0"/>
        <v>0</v>
      </c>
      <c r="I37" s="7">
        <f t="shared" si="1"/>
        <v>0</v>
      </c>
      <c r="J37" s="3"/>
      <c r="K37" s="3"/>
      <c r="L37" s="3"/>
      <c r="M37" s="9"/>
      <c r="N37" s="7">
        <f t="shared" si="5"/>
        <v>0</v>
      </c>
      <c r="O37" s="7">
        <f t="shared" si="6"/>
        <v>0</v>
      </c>
      <c r="P37" s="7">
        <f t="shared" si="7"/>
        <v>0</v>
      </c>
      <c r="Q37" s="7">
        <f t="shared" si="8"/>
        <v>0</v>
      </c>
      <c r="R37" s="8">
        <f t="shared" si="9"/>
        <v>0</v>
      </c>
      <c r="S37" s="8">
        <f t="shared" si="10"/>
        <v>0</v>
      </c>
      <c r="T37" s="6"/>
    </row>
    <row r="38" spans="1:20" s="1" customFormat="1" hidden="1" x14ac:dyDescent="0.25">
      <c r="A38" s="11" t="s">
        <v>80</v>
      </c>
      <c r="B38" s="4"/>
      <c r="C38" s="2"/>
      <c r="D38" s="3"/>
      <c r="E38" s="3"/>
      <c r="F38" s="3"/>
      <c r="G38" s="3"/>
      <c r="H38" s="7">
        <f t="shared" si="0"/>
        <v>0</v>
      </c>
      <c r="I38" s="7">
        <f t="shared" si="1"/>
        <v>0</v>
      </c>
      <c r="J38" s="3"/>
      <c r="K38" s="3"/>
      <c r="L38" s="3"/>
      <c r="M38" s="3"/>
      <c r="N38" s="7">
        <f t="shared" si="5"/>
        <v>0</v>
      </c>
      <c r="O38" s="7">
        <f t="shared" si="6"/>
        <v>0</v>
      </c>
      <c r="P38" s="7">
        <f t="shared" si="7"/>
        <v>0</v>
      </c>
      <c r="Q38" s="7">
        <f t="shared" si="8"/>
        <v>0</v>
      </c>
      <c r="R38" s="8">
        <f t="shared" si="9"/>
        <v>0</v>
      </c>
      <c r="S38" s="8">
        <f t="shared" si="10"/>
        <v>0</v>
      </c>
      <c r="T38" s="6"/>
    </row>
    <row r="39" spans="1:20" s="1" customFormat="1" hidden="1" x14ac:dyDescent="0.25">
      <c r="A39" s="11" t="s">
        <v>80</v>
      </c>
      <c r="B39" s="4"/>
      <c r="C39" s="2"/>
      <c r="D39" s="3"/>
      <c r="E39" s="3"/>
      <c r="F39" s="3"/>
      <c r="G39" s="3"/>
      <c r="H39" s="7">
        <f t="shared" si="0"/>
        <v>0</v>
      </c>
      <c r="I39" s="7">
        <f t="shared" si="1"/>
        <v>0</v>
      </c>
      <c r="J39" s="3"/>
      <c r="K39" s="3"/>
      <c r="L39" s="3"/>
      <c r="M39" s="3"/>
      <c r="N39" s="7">
        <f t="shared" si="5"/>
        <v>0</v>
      </c>
      <c r="O39" s="7">
        <f t="shared" si="6"/>
        <v>0</v>
      </c>
      <c r="P39" s="7">
        <f t="shared" si="7"/>
        <v>0</v>
      </c>
      <c r="Q39" s="7">
        <f t="shared" si="8"/>
        <v>0</v>
      </c>
      <c r="R39" s="8">
        <f t="shared" si="9"/>
        <v>0</v>
      </c>
      <c r="S39" s="8">
        <f t="shared" si="10"/>
        <v>0</v>
      </c>
      <c r="T39" s="6"/>
    </row>
    <row r="40" spans="1:20" s="1" customFormat="1" hidden="1" x14ac:dyDescent="0.25">
      <c r="A40" s="11" t="s">
        <v>80</v>
      </c>
      <c r="B40" s="4"/>
      <c r="C40" s="2"/>
      <c r="D40" s="3"/>
      <c r="E40" s="3"/>
      <c r="F40" s="3"/>
      <c r="G40" s="3"/>
      <c r="H40" s="7">
        <f t="shared" si="0"/>
        <v>0</v>
      </c>
      <c r="I40" s="7">
        <f t="shared" si="1"/>
        <v>0</v>
      </c>
      <c r="J40" s="3"/>
      <c r="K40" s="3"/>
      <c r="L40" s="3"/>
      <c r="M40" s="9"/>
      <c r="N40" s="7">
        <f t="shared" si="5"/>
        <v>0</v>
      </c>
      <c r="O40" s="7">
        <f t="shared" si="6"/>
        <v>0</v>
      </c>
      <c r="P40" s="7">
        <f t="shared" si="7"/>
        <v>0</v>
      </c>
      <c r="Q40" s="7">
        <f t="shared" si="8"/>
        <v>0</v>
      </c>
      <c r="R40" s="8">
        <f t="shared" si="9"/>
        <v>0</v>
      </c>
      <c r="S40" s="8">
        <f t="shared" si="10"/>
        <v>0</v>
      </c>
      <c r="T40" s="6"/>
    </row>
    <row r="41" spans="1:20" s="1" customFormat="1" hidden="1" x14ac:dyDescent="0.25">
      <c r="A41" s="11" t="s">
        <v>80</v>
      </c>
      <c r="B41" s="4"/>
      <c r="C41" s="2"/>
      <c r="D41" s="3"/>
      <c r="E41" s="3"/>
      <c r="F41" s="3"/>
      <c r="G41" s="3"/>
      <c r="H41" s="7">
        <f t="shared" si="0"/>
        <v>0</v>
      </c>
      <c r="I41" s="7">
        <f t="shared" si="1"/>
        <v>0</v>
      </c>
      <c r="J41" s="3"/>
      <c r="K41" s="3"/>
      <c r="L41" s="3"/>
      <c r="M41" s="3"/>
      <c r="N41" s="7">
        <f t="shared" si="5"/>
        <v>0</v>
      </c>
      <c r="O41" s="7">
        <f t="shared" si="6"/>
        <v>0</v>
      </c>
      <c r="P41" s="7">
        <f t="shared" si="7"/>
        <v>0</v>
      </c>
      <c r="Q41" s="7">
        <f t="shared" si="8"/>
        <v>0</v>
      </c>
      <c r="R41" s="8">
        <f t="shared" si="9"/>
        <v>0</v>
      </c>
      <c r="S41" s="8">
        <f t="shared" si="10"/>
        <v>0</v>
      </c>
      <c r="T41" s="6"/>
    </row>
    <row r="42" spans="1:20" s="1" customFormat="1" hidden="1" x14ac:dyDescent="0.25">
      <c r="A42" s="11" t="s">
        <v>80</v>
      </c>
      <c r="B42" s="4"/>
      <c r="C42" s="2"/>
      <c r="D42" s="3"/>
      <c r="E42" s="3"/>
      <c r="F42" s="3"/>
      <c r="G42" s="3"/>
      <c r="H42" s="7">
        <f t="shared" si="0"/>
        <v>0</v>
      </c>
      <c r="I42" s="7">
        <f t="shared" si="1"/>
        <v>0</v>
      </c>
      <c r="J42" s="3"/>
      <c r="K42" s="3"/>
      <c r="L42" s="3"/>
      <c r="M42" s="3"/>
      <c r="N42" s="7">
        <f t="shared" si="5"/>
        <v>0</v>
      </c>
      <c r="O42" s="7">
        <f t="shared" si="6"/>
        <v>0</v>
      </c>
      <c r="P42" s="7">
        <f t="shared" si="7"/>
        <v>0</v>
      </c>
      <c r="Q42" s="7">
        <f t="shared" si="8"/>
        <v>0</v>
      </c>
      <c r="R42" s="8">
        <f t="shared" si="9"/>
        <v>0</v>
      </c>
      <c r="S42" s="8">
        <f t="shared" si="10"/>
        <v>0</v>
      </c>
      <c r="T42" s="6"/>
    </row>
    <row r="43" spans="1:20" s="1" customFormat="1" hidden="1" x14ac:dyDescent="0.25">
      <c r="A43" s="11" t="s">
        <v>80</v>
      </c>
      <c r="B43" s="4"/>
      <c r="C43" s="2"/>
      <c r="D43" s="3"/>
      <c r="E43" s="3"/>
      <c r="F43" s="3"/>
      <c r="G43" s="3"/>
      <c r="H43" s="7">
        <f t="shared" si="0"/>
        <v>0</v>
      </c>
      <c r="I43" s="7">
        <f t="shared" si="1"/>
        <v>0</v>
      </c>
      <c r="J43" s="3"/>
      <c r="K43" s="3"/>
      <c r="L43" s="3"/>
      <c r="M43" s="9"/>
      <c r="N43" s="7">
        <f t="shared" si="5"/>
        <v>0</v>
      </c>
      <c r="O43" s="7">
        <f t="shared" si="6"/>
        <v>0</v>
      </c>
      <c r="P43" s="7">
        <f t="shared" si="7"/>
        <v>0</v>
      </c>
      <c r="Q43" s="7">
        <f t="shared" si="8"/>
        <v>0</v>
      </c>
      <c r="R43" s="8">
        <f t="shared" si="9"/>
        <v>0</v>
      </c>
      <c r="S43" s="8">
        <f t="shared" si="10"/>
        <v>0</v>
      </c>
      <c r="T43" s="6"/>
    </row>
    <row r="44" spans="1:20" ht="28.5" x14ac:dyDescent="0.25">
      <c r="A44" s="46" t="s">
        <v>81</v>
      </c>
      <c r="B44" s="47" t="s">
        <v>32</v>
      </c>
      <c r="C44" s="48" t="s">
        <v>69</v>
      </c>
      <c r="D44" s="49">
        <f t="shared" ref="D44:E44" si="37">SUM(D45:D46)</f>
        <v>0</v>
      </c>
      <c r="E44" s="49">
        <f t="shared" si="37"/>
        <v>0</v>
      </c>
      <c r="F44" s="49">
        <f t="shared" ref="F44:G44" si="38">SUM(F45:F46)</f>
        <v>0</v>
      </c>
      <c r="G44" s="49">
        <f t="shared" si="38"/>
        <v>0</v>
      </c>
      <c r="H44" s="49">
        <f t="shared" si="0"/>
        <v>0</v>
      </c>
      <c r="I44" s="49">
        <f t="shared" si="1"/>
        <v>0</v>
      </c>
      <c r="J44" s="49">
        <f t="shared" ref="J44:K44" si="39">SUM(J45:J46)</f>
        <v>0</v>
      </c>
      <c r="K44" s="49">
        <f t="shared" si="39"/>
        <v>0</v>
      </c>
      <c r="L44" s="49">
        <f t="shared" ref="L44:M44" si="40">SUM(L45:L46)</f>
        <v>0</v>
      </c>
      <c r="M44" s="49">
        <f t="shared" si="40"/>
        <v>0</v>
      </c>
      <c r="N44" s="49">
        <f t="shared" si="5"/>
        <v>0</v>
      </c>
      <c r="O44" s="49">
        <f t="shared" si="6"/>
        <v>0</v>
      </c>
      <c r="P44" s="49">
        <f t="shared" si="7"/>
        <v>0</v>
      </c>
      <c r="Q44" s="49">
        <f t="shared" si="8"/>
        <v>0</v>
      </c>
      <c r="R44" s="50">
        <f t="shared" si="9"/>
        <v>0</v>
      </c>
      <c r="S44" s="50">
        <f t="shared" si="10"/>
        <v>0</v>
      </c>
      <c r="T44" s="51" t="s">
        <v>69</v>
      </c>
    </row>
    <row r="45" spans="1:20" ht="45" x14ac:dyDescent="0.25">
      <c r="A45" s="12" t="s">
        <v>82</v>
      </c>
      <c r="B45" s="13" t="s">
        <v>33</v>
      </c>
      <c r="C45" s="14" t="s">
        <v>69</v>
      </c>
      <c r="D45" s="15">
        <v>0</v>
      </c>
      <c r="E45" s="15">
        <v>0</v>
      </c>
      <c r="F45" s="15">
        <v>0</v>
      </c>
      <c r="G45" s="15">
        <v>0</v>
      </c>
      <c r="H45" s="15">
        <f t="shared" si="0"/>
        <v>0</v>
      </c>
      <c r="I45" s="15">
        <f t="shared" si="1"/>
        <v>0</v>
      </c>
      <c r="J45" s="15">
        <v>0</v>
      </c>
      <c r="K45" s="15">
        <v>0</v>
      </c>
      <c r="L45" s="15">
        <v>0</v>
      </c>
      <c r="M45" s="15">
        <v>0</v>
      </c>
      <c r="N45" s="15">
        <f t="shared" si="5"/>
        <v>0</v>
      </c>
      <c r="O45" s="15">
        <f t="shared" si="6"/>
        <v>0</v>
      </c>
      <c r="P45" s="15">
        <f t="shared" si="7"/>
        <v>0</v>
      </c>
      <c r="Q45" s="15">
        <f t="shared" si="8"/>
        <v>0</v>
      </c>
      <c r="R45" s="52">
        <f t="shared" si="9"/>
        <v>0</v>
      </c>
      <c r="S45" s="52">
        <f t="shared" si="10"/>
        <v>0</v>
      </c>
      <c r="T45" s="17" t="s">
        <v>69</v>
      </c>
    </row>
    <row r="46" spans="1:20" ht="30" x14ac:dyDescent="0.25">
      <c r="A46" s="12" t="s">
        <v>82</v>
      </c>
      <c r="B46" s="13" t="s">
        <v>34</v>
      </c>
      <c r="C46" s="14" t="s">
        <v>69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7" t="s">
        <v>69</v>
      </c>
    </row>
    <row r="47" spans="1:20" ht="28.5" x14ac:dyDescent="0.25">
      <c r="A47" s="46" t="s">
        <v>83</v>
      </c>
      <c r="B47" s="47" t="s">
        <v>35</v>
      </c>
      <c r="C47" s="48" t="s">
        <v>69</v>
      </c>
      <c r="D47" s="49">
        <f t="shared" ref="D47:E50" si="41">D48</f>
        <v>0</v>
      </c>
      <c r="E47" s="49">
        <f t="shared" si="41"/>
        <v>0</v>
      </c>
      <c r="F47" s="49">
        <f t="shared" ref="F47:G50" si="42">F48</f>
        <v>0</v>
      </c>
      <c r="G47" s="49">
        <f t="shared" si="42"/>
        <v>0</v>
      </c>
      <c r="H47" s="49">
        <f t="shared" si="0"/>
        <v>0</v>
      </c>
      <c r="I47" s="49">
        <f t="shared" si="1"/>
        <v>0</v>
      </c>
      <c r="J47" s="49">
        <f t="shared" ref="J47:M50" si="43">J48</f>
        <v>0</v>
      </c>
      <c r="K47" s="49">
        <f t="shared" si="43"/>
        <v>0</v>
      </c>
      <c r="L47" s="49">
        <f t="shared" ref="L47:L50" si="44">L48</f>
        <v>0</v>
      </c>
      <c r="M47" s="49">
        <f t="shared" si="43"/>
        <v>0</v>
      </c>
      <c r="N47" s="49">
        <f t="shared" si="5"/>
        <v>0</v>
      </c>
      <c r="O47" s="49">
        <f t="shared" si="6"/>
        <v>0</v>
      </c>
      <c r="P47" s="49">
        <f t="shared" si="7"/>
        <v>0</v>
      </c>
      <c r="Q47" s="49">
        <f t="shared" si="8"/>
        <v>0</v>
      </c>
      <c r="R47" s="50">
        <f t="shared" si="9"/>
        <v>0</v>
      </c>
      <c r="S47" s="50">
        <f t="shared" si="10"/>
        <v>0</v>
      </c>
      <c r="T47" s="51" t="s">
        <v>69</v>
      </c>
    </row>
    <row r="48" spans="1:20" ht="30" x14ac:dyDescent="0.25">
      <c r="A48" s="12" t="s">
        <v>84</v>
      </c>
      <c r="B48" s="13" t="s">
        <v>36</v>
      </c>
      <c r="C48" s="14" t="s">
        <v>69</v>
      </c>
      <c r="D48" s="15">
        <f t="shared" si="41"/>
        <v>0</v>
      </c>
      <c r="E48" s="15">
        <f t="shared" si="41"/>
        <v>0</v>
      </c>
      <c r="F48" s="15">
        <f t="shared" si="42"/>
        <v>0</v>
      </c>
      <c r="G48" s="15">
        <f t="shared" si="42"/>
        <v>0</v>
      </c>
      <c r="H48" s="15">
        <f t="shared" si="0"/>
        <v>0</v>
      </c>
      <c r="I48" s="15">
        <f t="shared" si="1"/>
        <v>0</v>
      </c>
      <c r="J48" s="15">
        <f t="shared" si="43"/>
        <v>0</v>
      </c>
      <c r="K48" s="15">
        <f t="shared" si="43"/>
        <v>0</v>
      </c>
      <c r="L48" s="15">
        <f t="shared" si="44"/>
        <v>0</v>
      </c>
      <c r="M48" s="15">
        <f t="shared" si="43"/>
        <v>0</v>
      </c>
      <c r="N48" s="15">
        <f t="shared" si="5"/>
        <v>0</v>
      </c>
      <c r="O48" s="15">
        <f t="shared" si="6"/>
        <v>0</v>
      </c>
      <c r="P48" s="15">
        <f t="shared" si="7"/>
        <v>0</v>
      </c>
      <c r="Q48" s="15">
        <f t="shared" si="8"/>
        <v>0</v>
      </c>
      <c r="R48" s="52">
        <f t="shared" si="9"/>
        <v>0</v>
      </c>
      <c r="S48" s="52">
        <f t="shared" si="10"/>
        <v>0</v>
      </c>
      <c r="T48" s="17" t="s">
        <v>69</v>
      </c>
    </row>
    <row r="49" spans="1:20" ht="60" x14ac:dyDescent="0.25">
      <c r="A49" s="12" t="s">
        <v>84</v>
      </c>
      <c r="B49" s="13" t="s">
        <v>37</v>
      </c>
      <c r="C49" s="14" t="s">
        <v>69</v>
      </c>
      <c r="D49" s="15">
        <v>0</v>
      </c>
      <c r="E49" s="15">
        <f t="shared" si="41"/>
        <v>0</v>
      </c>
      <c r="F49" s="15">
        <f t="shared" si="42"/>
        <v>0</v>
      </c>
      <c r="G49" s="15">
        <f t="shared" si="42"/>
        <v>0</v>
      </c>
      <c r="H49" s="15">
        <f t="shared" si="0"/>
        <v>0</v>
      </c>
      <c r="I49" s="15">
        <f t="shared" si="1"/>
        <v>0</v>
      </c>
      <c r="J49" s="15">
        <f t="shared" si="43"/>
        <v>0</v>
      </c>
      <c r="K49" s="15">
        <f t="shared" si="43"/>
        <v>0</v>
      </c>
      <c r="L49" s="15">
        <f t="shared" si="44"/>
        <v>0</v>
      </c>
      <c r="M49" s="15">
        <f t="shared" si="43"/>
        <v>0</v>
      </c>
      <c r="N49" s="15">
        <f t="shared" si="5"/>
        <v>0</v>
      </c>
      <c r="O49" s="15">
        <f t="shared" si="6"/>
        <v>0</v>
      </c>
      <c r="P49" s="15">
        <f t="shared" si="7"/>
        <v>0</v>
      </c>
      <c r="Q49" s="15">
        <f t="shared" si="8"/>
        <v>0</v>
      </c>
      <c r="R49" s="52">
        <f t="shared" si="9"/>
        <v>0</v>
      </c>
      <c r="S49" s="52">
        <f t="shared" si="10"/>
        <v>0</v>
      </c>
      <c r="T49" s="17" t="s">
        <v>69</v>
      </c>
    </row>
    <row r="50" spans="1:20" ht="45" x14ac:dyDescent="0.25">
      <c r="A50" s="12" t="s">
        <v>84</v>
      </c>
      <c r="B50" s="13" t="s">
        <v>38</v>
      </c>
      <c r="C50" s="14" t="s">
        <v>69</v>
      </c>
      <c r="D50" s="15">
        <f t="shared" si="41"/>
        <v>0</v>
      </c>
      <c r="E50" s="15">
        <f t="shared" si="41"/>
        <v>0</v>
      </c>
      <c r="F50" s="15">
        <f t="shared" si="42"/>
        <v>0</v>
      </c>
      <c r="G50" s="15">
        <f t="shared" si="42"/>
        <v>0</v>
      </c>
      <c r="H50" s="15">
        <f t="shared" si="0"/>
        <v>0</v>
      </c>
      <c r="I50" s="15">
        <f t="shared" si="1"/>
        <v>0</v>
      </c>
      <c r="J50" s="15">
        <f t="shared" si="43"/>
        <v>0</v>
      </c>
      <c r="K50" s="15">
        <f t="shared" si="43"/>
        <v>0</v>
      </c>
      <c r="L50" s="15">
        <f t="shared" si="44"/>
        <v>0</v>
      </c>
      <c r="M50" s="15">
        <f t="shared" si="43"/>
        <v>0</v>
      </c>
      <c r="N50" s="15">
        <f t="shared" si="5"/>
        <v>0</v>
      </c>
      <c r="O50" s="15">
        <f t="shared" si="6"/>
        <v>0</v>
      </c>
      <c r="P50" s="15">
        <f t="shared" si="7"/>
        <v>0</v>
      </c>
      <c r="Q50" s="15">
        <f t="shared" si="8"/>
        <v>0</v>
      </c>
      <c r="R50" s="52">
        <f t="shared" si="9"/>
        <v>0</v>
      </c>
      <c r="S50" s="52">
        <f t="shared" si="10"/>
        <v>0</v>
      </c>
      <c r="T50" s="17" t="s">
        <v>69</v>
      </c>
    </row>
    <row r="51" spans="1:20" ht="60" x14ac:dyDescent="0.25">
      <c r="A51" s="12" t="s">
        <v>84</v>
      </c>
      <c r="B51" s="13" t="s">
        <v>39</v>
      </c>
      <c r="C51" s="14" t="s">
        <v>69</v>
      </c>
      <c r="D51" s="15">
        <f t="shared" ref="D51:E51" si="45">SUM(D52)</f>
        <v>0</v>
      </c>
      <c r="E51" s="15">
        <f t="shared" si="45"/>
        <v>0</v>
      </c>
      <c r="F51" s="15">
        <f t="shared" ref="F51:G51" si="46">SUM(F52)</f>
        <v>0</v>
      </c>
      <c r="G51" s="15">
        <f t="shared" si="46"/>
        <v>0</v>
      </c>
      <c r="H51" s="15">
        <f t="shared" si="0"/>
        <v>0</v>
      </c>
      <c r="I51" s="15">
        <f t="shared" si="1"/>
        <v>0</v>
      </c>
      <c r="J51" s="15">
        <f t="shared" ref="J51:M51" si="47">SUM(J52)</f>
        <v>0</v>
      </c>
      <c r="K51" s="15">
        <f t="shared" si="47"/>
        <v>0</v>
      </c>
      <c r="L51" s="15">
        <f t="shared" ref="L51" si="48">SUM(L52)</f>
        <v>0</v>
      </c>
      <c r="M51" s="15">
        <f t="shared" si="47"/>
        <v>0</v>
      </c>
      <c r="N51" s="15">
        <f t="shared" si="5"/>
        <v>0</v>
      </c>
      <c r="O51" s="15">
        <f t="shared" si="6"/>
        <v>0</v>
      </c>
      <c r="P51" s="15">
        <f t="shared" si="7"/>
        <v>0</v>
      </c>
      <c r="Q51" s="15">
        <f t="shared" si="8"/>
        <v>0</v>
      </c>
      <c r="R51" s="52">
        <f t="shared" si="9"/>
        <v>0</v>
      </c>
      <c r="S51" s="52">
        <f t="shared" si="10"/>
        <v>0</v>
      </c>
      <c r="T51" s="17" t="s">
        <v>69</v>
      </c>
    </row>
    <row r="52" spans="1:20" s="1" customFormat="1" hidden="1" x14ac:dyDescent="0.25">
      <c r="A52" s="11" t="s">
        <v>84</v>
      </c>
      <c r="B52" s="4"/>
      <c r="C52" s="2"/>
      <c r="D52" s="3"/>
      <c r="E52" s="3"/>
      <c r="F52" s="3"/>
      <c r="G52" s="3"/>
      <c r="H52" s="7">
        <f t="shared" si="0"/>
        <v>0</v>
      </c>
      <c r="I52" s="7">
        <f t="shared" si="1"/>
        <v>0</v>
      </c>
      <c r="J52" s="3"/>
      <c r="K52" s="3"/>
      <c r="L52" s="3"/>
      <c r="M52" s="9"/>
      <c r="N52" s="7">
        <f t="shared" si="5"/>
        <v>0</v>
      </c>
      <c r="O52" s="7">
        <f t="shared" si="6"/>
        <v>0</v>
      </c>
      <c r="P52" s="7">
        <f t="shared" si="7"/>
        <v>0</v>
      </c>
      <c r="Q52" s="7">
        <f t="shared" si="8"/>
        <v>0</v>
      </c>
      <c r="R52" s="8">
        <f t="shared" si="9"/>
        <v>0</v>
      </c>
      <c r="S52" s="8">
        <f t="shared" si="10"/>
        <v>0</v>
      </c>
      <c r="T52" s="6"/>
    </row>
    <row r="53" spans="1:20" ht="30" x14ac:dyDescent="0.25">
      <c r="A53" s="12" t="s">
        <v>85</v>
      </c>
      <c r="B53" s="13" t="s">
        <v>36</v>
      </c>
      <c r="C53" s="14" t="s">
        <v>69</v>
      </c>
      <c r="D53" s="15">
        <v>0</v>
      </c>
      <c r="E53" s="15">
        <v>0</v>
      </c>
      <c r="F53" s="15">
        <v>0</v>
      </c>
      <c r="G53" s="15">
        <v>0</v>
      </c>
      <c r="H53" s="15">
        <f t="shared" si="0"/>
        <v>0</v>
      </c>
      <c r="I53" s="15">
        <f t="shared" si="1"/>
        <v>0</v>
      </c>
      <c r="J53" s="15">
        <v>0</v>
      </c>
      <c r="K53" s="15">
        <v>0</v>
      </c>
      <c r="L53" s="15">
        <v>0</v>
      </c>
      <c r="M53" s="15">
        <v>0</v>
      </c>
      <c r="N53" s="15">
        <f t="shared" si="5"/>
        <v>0</v>
      </c>
      <c r="O53" s="15">
        <f t="shared" si="6"/>
        <v>0</v>
      </c>
      <c r="P53" s="15">
        <f t="shared" si="7"/>
        <v>0</v>
      </c>
      <c r="Q53" s="15">
        <f t="shared" si="8"/>
        <v>0</v>
      </c>
      <c r="R53" s="52">
        <f t="shared" si="9"/>
        <v>0</v>
      </c>
      <c r="S53" s="52">
        <f t="shared" si="10"/>
        <v>0</v>
      </c>
      <c r="T53" s="17" t="s">
        <v>69</v>
      </c>
    </row>
    <row r="54" spans="1:20" ht="60" x14ac:dyDescent="0.25">
      <c r="A54" s="12" t="s">
        <v>85</v>
      </c>
      <c r="B54" s="13" t="s">
        <v>37</v>
      </c>
      <c r="C54" s="14" t="s">
        <v>69</v>
      </c>
      <c r="D54" s="15">
        <v>0</v>
      </c>
      <c r="E54" s="15">
        <v>0</v>
      </c>
      <c r="F54" s="15">
        <v>0</v>
      </c>
      <c r="G54" s="15">
        <v>0</v>
      </c>
      <c r="H54" s="15">
        <f t="shared" si="0"/>
        <v>0</v>
      </c>
      <c r="I54" s="15">
        <f t="shared" si="1"/>
        <v>0</v>
      </c>
      <c r="J54" s="15">
        <v>0</v>
      </c>
      <c r="K54" s="15">
        <v>0</v>
      </c>
      <c r="L54" s="15">
        <v>0</v>
      </c>
      <c r="M54" s="15">
        <v>0</v>
      </c>
      <c r="N54" s="15">
        <f t="shared" si="5"/>
        <v>0</v>
      </c>
      <c r="O54" s="15">
        <f t="shared" si="6"/>
        <v>0</v>
      </c>
      <c r="P54" s="15">
        <f t="shared" si="7"/>
        <v>0</v>
      </c>
      <c r="Q54" s="15">
        <f t="shared" si="8"/>
        <v>0</v>
      </c>
      <c r="R54" s="52">
        <f t="shared" si="9"/>
        <v>0</v>
      </c>
      <c r="S54" s="52">
        <f t="shared" si="10"/>
        <v>0</v>
      </c>
      <c r="T54" s="17" t="s">
        <v>69</v>
      </c>
    </row>
    <row r="55" spans="1:20" ht="45" x14ac:dyDescent="0.25">
      <c r="A55" s="12" t="s">
        <v>85</v>
      </c>
      <c r="B55" s="13" t="s">
        <v>38</v>
      </c>
      <c r="C55" s="14" t="s">
        <v>69</v>
      </c>
      <c r="D55" s="15">
        <v>0</v>
      </c>
      <c r="E55" s="15">
        <v>0</v>
      </c>
      <c r="F55" s="15">
        <v>0</v>
      </c>
      <c r="G55" s="15">
        <v>0</v>
      </c>
      <c r="H55" s="15">
        <f t="shared" si="0"/>
        <v>0</v>
      </c>
      <c r="I55" s="15">
        <f t="shared" si="1"/>
        <v>0</v>
      </c>
      <c r="J55" s="15">
        <v>0</v>
      </c>
      <c r="K55" s="15">
        <v>0</v>
      </c>
      <c r="L55" s="15">
        <v>0</v>
      </c>
      <c r="M55" s="15">
        <v>0</v>
      </c>
      <c r="N55" s="15">
        <f t="shared" si="5"/>
        <v>0</v>
      </c>
      <c r="O55" s="15">
        <f t="shared" si="6"/>
        <v>0</v>
      </c>
      <c r="P55" s="15">
        <f t="shared" si="7"/>
        <v>0</v>
      </c>
      <c r="Q55" s="15">
        <f t="shared" si="8"/>
        <v>0</v>
      </c>
      <c r="R55" s="52">
        <f t="shared" si="9"/>
        <v>0</v>
      </c>
      <c r="S55" s="52">
        <f t="shared" si="10"/>
        <v>0</v>
      </c>
      <c r="T55" s="17" t="s">
        <v>69</v>
      </c>
    </row>
    <row r="56" spans="1:20" ht="60" x14ac:dyDescent="0.25">
      <c r="A56" s="12" t="s">
        <v>85</v>
      </c>
      <c r="B56" s="13" t="s">
        <v>40</v>
      </c>
      <c r="C56" s="14" t="s">
        <v>69</v>
      </c>
      <c r="D56" s="15">
        <v>0</v>
      </c>
      <c r="E56" s="15">
        <v>0</v>
      </c>
      <c r="F56" s="15">
        <v>0</v>
      </c>
      <c r="G56" s="15">
        <v>0</v>
      </c>
      <c r="H56" s="15">
        <f t="shared" si="0"/>
        <v>0</v>
      </c>
      <c r="I56" s="15">
        <f t="shared" si="1"/>
        <v>0</v>
      </c>
      <c r="J56" s="15">
        <v>0</v>
      </c>
      <c r="K56" s="15">
        <v>0</v>
      </c>
      <c r="L56" s="15">
        <v>0</v>
      </c>
      <c r="M56" s="15">
        <v>0</v>
      </c>
      <c r="N56" s="15">
        <f t="shared" si="5"/>
        <v>0</v>
      </c>
      <c r="O56" s="15">
        <f t="shared" si="6"/>
        <v>0</v>
      </c>
      <c r="P56" s="15">
        <f t="shared" si="7"/>
        <v>0</v>
      </c>
      <c r="Q56" s="15">
        <f t="shared" si="8"/>
        <v>0</v>
      </c>
      <c r="R56" s="52">
        <f t="shared" si="9"/>
        <v>0</v>
      </c>
      <c r="S56" s="52">
        <f t="shared" si="10"/>
        <v>0</v>
      </c>
      <c r="T56" s="17" t="s">
        <v>69</v>
      </c>
    </row>
    <row r="57" spans="1:20" ht="57" x14ac:dyDescent="0.25">
      <c r="A57" s="46" t="s">
        <v>86</v>
      </c>
      <c r="B57" s="47" t="s">
        <v>41</v>
      </c>
      <c r="C57" s="48" t="s">
        <v>69</v>
      </c>
      <c r="D57" s="49">
        <f t="shared" ref="D57:E57" si="49">D58+D62</f>
        <v>0</v>
      </c>
      <c r="E57" s="49">
        <f t="shared" si="49"/>
        <v>0</v>
      </c>
      <c r="F57" s="49">
        <f t="shared" ref="F57:G57" si="50">F58+F62</f>
        <v>0</v>
      </c>
      <c r="G57" s="49">
        <f t="shared" si="50"/>
        <v>0</v>
      </c>
      <c r="H57" s="49">
        <f t="shared" si="0"/>
        <v>0</v>
      </c>
      <c r="I57" s="49">
        <f t="shared" si="1"/>
        <v>0</v>
      </c>
      <c r="J57" s="49">
        <f t="shared" ref="J57:K57" si="51">J58+J62</f>
        <v>0</v>
      </c>
      <c r="K57" s="49">
        <f t="shared" si="51"/>
        <v>0</v>
      </c>
      <c r="L57" s="49">
        <f t="shared" ref="L57:M57" si="52">L58+L62</f>
        <v>0</v>
      </c>
      <c r="M57" s="49">
        <f t="shared" si="52"/>
        <v>0</v>
      </c>
      <c r="N57" s="49">
        <f t="shared" si="5"/>
        <v>0</v>
      </c>
      <c r="O57" s="49">
        <f t="shared" si="6"/>
        <v>0</v>
      </c>
      <c r="P57" s="49">
        <f t="shared" si="7"/>
        <v>0</v>
      </c>
      <c r="Q57" s="49">
        <f t="shared" si="8"/>
        <v>0</v>
      </c>
      <c r="R57" s="50">
        <f t="shared" si="9"/>
        <v>0</v>
      </c>
      <c r="S57" s="50">
        <f t="shared" si="10"/>
        <v>0</v>
      </c>
      <c r="T57" s="51" t="s">
        <v>69</v>
      </c>
    </row>
    <row r="58" spans="1:20" ht="45" x14ac:dyDescent="0.25">
      <c r="A58" s="12" t="s">
        <v>87</v>
      </c>
      <c r="B58" s="13" t="s">
        <v>42</v>
      </c>
      <c r="C58" s="14" t="s">
        <v>69</v>
      </c>
      <c r="D58" s="15">
        <f t="shared" ref="D58" si="53">SUM(D59:D61)</f>
        <v>0</v>
      </c>
      <c r="E58" s="15">
        <f t="shared" ref="E58" si="54">SUM(E59:E61)</f>
        <v>0</v>
      </c>
      <c r="F58" s="15">
        <f t="shared" ref="F58:G58" si="55">SUM(F59:F61)</f>
        <v>0</v>
      </c>
      <c r="G58" s="15">
        <f t="shared" si="55"/>
        <v>0</v>
      </c>
      <c r="H58" s="15">
        <f t="shared" si="0"/>
        <v>0</v>
      </c>
      <c r="I58" s="15">
        <f t="shared" si="1"/>
        <v>0</v>
      </c>
      <c r="J58" s="15">
        <f t="shared" ref="J58:K58" si="56">SUM(J59:J61)</f>
        <v>0</v>
      </c>
      <c r="K58" s="15">
        <f t="shared" si="56"/>
        <v>0</v>
      </c>
      <c r="L58" s="15">
        <f t="shared" ref="L58:M58" si="57">SUM(L59:L61)</f>
        <v>0</v>
      </c>
      <c r="M58" s="15">
        <f t="shared" si="57"/>
        <v>0</v>
      </c>
      <c r="N58" s="15">
        <f t="shared" si="5"/>
        <v>0</v>
      </c>
      <c r="O58" s="15">
        <f t="shared" si="6"/>
        <v>0</v>
      </c>
      <c r="P58" s="15">
        <f t="shared" si="7"/>
        <v>0</v>
      </c>
      <c r="Q58" s="15">
        <f t="shared" si="8"/>
        <v>0</v>
      </c>
      <c r="R58" s="52">
        <f t="shared" si="9"/>
        <v>0</v>
      </c>
      <c r="S58" s="52">
        <f t="shared" si="10"/>
        <v>0</v>
      </c>
      <c r="T58" s="17" t="s">
        <v>69</v>
      </c>
    </row>
    <row r="59" spans="1:20" s="1" customFormat="1" hidden="1" x14ac:dyDescent="0.25">
      <c r="A59" s="11" t="s">
        <v>87</v>
      </c>
      <c r="B59" s="4"/>
      <c r="C59" s="2"/>
      <c r="D59" s="3"/>
      <c r="E59" s="3"/>
      <c r="F59" s="3"/>
      <c r="G59" s="3"/>
      <c r="H59" s="7">
        <f t="shared" si="0"/>
        <v>0</v>
      </c>
      <c r="I59" s="7">
        <f t="shared" si="1"/>
        <v>0</v>
      </c>
      <c r="J59" s="3"/>
      <c r="K59" s="3"/>
      <c r="L59" s="3"/>
      <c r="M59" s="9"/>
      <c r="N59" s="7">
        <f t="shared" si="5"/>
        <v>0</v>
      </c>
      <c r="O59" s="7">
        <f t="shared" si="6"/>
        <v>0</v>
      </c>
      <c r="P59" s="7">
        <f t="shared" si="7"/>
        <v>0</v>
      </c>
      <c r="Q59" s="7">
        <f t="shared" si="8"/>
        <v>0</v>
      </c>
      <c r="R59" s="8">
        <f t="shared" si="9"/>
        <v>0</v>
      </c>
      <c r="S59" s="8">
        <f t="shared" si="10"/>
        <v>0</v>
      </c>
      <c r="T59" s="6"/>
    </row>
    <row r="60" spans="1:20" s="1" customFormat="1" hidden="1" x14ac:dyDescent="0.25">
      <c r="A60" s="11" t="s">
        <v>87</v>
      </c>
      <c r="B60" s="4"/>
      <c r="C60" s="2"/>
      <c r="D60" s="3"/>
      <c r="E60" s="3"/>
      <c r="F60" s="3"/>
      <c r="G60" s="3"/>
      <c r="H60" s="7">
        <f t="shared" si="0"/>
        <v>0</v>
      </c>
      <c r="I60" s="7">
        <f t="shared" si="1"/>
        <v>0</v>
      </c>
      <c r="J60" s="3"/>
      <c r="K60" s="3"/>
      <c r="L60" s="3"/>
      <c r="M60" s="3"/>
      <c r="N60" s="7">
        <f t="shared" si="5"/>
        <v>0</v>
      </c>
      <c r="O60" s="7">
        <f t="shared" si="6"/>
        <v>0</v>
      </c>
      <c r="P60" s="7">
        <f t="shared" si="7"/>
        <v>0</v>
      </c>
      <c r="Q60" s="7">
        <f t="shared" si="8"/>
        <v>0</v>
      </c>
      <c r="R60" s="8">
        <f t="shared" si="9"/>
        <v>0</v>
      </c>
      <c r="S60" s="8">
        <f t="shared" si="10"/>
        <v>0</v>
      </c>
      <c r="T60" s="6"/>
    </row>
    <row r="61" spans="1:20" s="1" customFormat="1" hidden="1" x14ac:dyDescent="0.25">
      <c r="A61" s="11" t="s">
        <v>87</v>
      </c>
      <c r="B61" s="4"/>
      <c r="C61" s="2"/>
      <c r="D61" s="3"/>
      <c r="E61" s="3"/>
      <c r="F61" s="3"/>
      <c r="G61" s="3"/>
      <c r="H61" s="7">
        <f t="shared" si="0"/>
        <v>0</v>
      </c>
      <c r="I61" s="7">
        <f t="shared" si="1"/>
        <v>0</v>
      </c>
      <c r="J61" s="3"/>
      <c r="K61" s="3"/>
      <c r="L61" s="3"/>
      <c r="M61" s="3"/>
      <c r="N61" s="7">
        <f t="shared" si="5"/>
        <v>0</v>
      </c>
      <c r="O61" s="7">
        <f t="shared" si="6"/>
        <v>0</v>
      </c>
      <c r="P61" s="7">
        <f t="shared" si="7"/>
        <v>0</v>
      </c>
      <c r="Q61" s="7">
        <f t="shared" si="8"/>
        <v>0</v>
      </c>
      <c r="R61" s="8">
        <f t="shared" si="9"/>
        <v>0</v>
      </c>
      <c r="S61" s="8">
        <f t="shared" si="10"/>
        <v>0</v>
      </c>
      <c r="T61" s="6"/>
    </row>
    <row r="62" spans="1:20" ht="45" x14ac:dyDescent="0.25">
      <c r="A62" s="12" t="s">
        <v>88</v>
      </c>
      <c r="B62" s="13" t="s">
        <v>43</v>
      </c>
      <c r="C62" s="14" t="s">
        <v>69</v>
      </c>
      <c r="D62" s="15">
        <f t="shared" ref="D62:E62" si="58">SUM(D63:D68)</f>
        <v>0</v>
      </c>
      <c r="E62" s="15">
        <f t="shared" si="58"/>
        <v>0</v>
      </c>
      <c r="F62" s="15">
        <f t="shared" ref="F62:G62" si="59">SUM(F63:F68)</f>
        <v>0</v>
      </c>
      <c r="G62" s="15">
        <f t="shared" si="59"/>
        <v>0</v>
      </c>
      <c r="H62" s="15">
        <f t="shared" si="0"/>
        <v>0</v>
      </c>
      <c r="I62" s="15">
        <f t="shared" si="1"/>
        <v>0</v>
      </c>
      <c r="J62" s="15">
        <f t="shared" ref="J62:K62" si="60">SUM(J63:J68)</f>
        <v>0</v>
      </c>
      <c r="K62" s="15">
        <f t="shared" si="60"/>
        <v>0</v>
      </c>
      <c r="L62" s="15">
        <f t="shared" ref="L62:M62" si="61">SUM(L63:L68)</f>
        <v>0</v>
      </c>
      <c r="M62" s="15">
        <f t="shared" si="61"/>
        <v>0</v>
      </c>
      <c r="N62" s="15">
        <f t="shared" si="5"/>
        <v>0</v>
      </c>
      <c r="O62" s="15">
        <f t="shared" si="6"/>
        <v>0</v>
      </c>
      <c r="P62" s="15">
        <f t="shared" si="7"/>
        <v>0</v>
      </c>
      <c r="Q62" s="15">
        <f t="shared" si="8"/>
        <v>0</v>
      </c>
      <c r="R62" s="52">
        <f t="shared" si="9"/>
        <v>0</v>
      </c>
      <c r="S62" s="52">
        <f t="shared" si="10"/>
        <v>0</v>
      </c>
      <c r="T62" s="17" t="s">
        <v>69</v>
      </c>
    </row>
    <row r="63" spans="1:20" s="1" customFormat="1" hidden="1" x14ac:dyDescent="0.25">
      <c r="A63" s="11" t="s">
        <v>88</v>
      </c>
      <c r="B63" s="4"/>
      <c r="C63" s="2"/>
      <c r="D63" s="3"/>
      <c r="E63" s="3"/>
      <c r="F63" s="3"/>
      <c r="G63" s="3"/>
      <c r="H63" s="7">
        <f t="shared" si="0"/>
        <v>0</v>
      </c>
      <c r="I63" s="7">
        <f t="shared" si="1"/>
        <v>0</v>
      </c>
      <c r="J63" s="3"/>
      <c r="K63" s="3"/>
      <c r="L63" s="3"/>
      <c r="M63" s="9"/>
      <c r="N63" s="7">
        <f t="shared" si="5"/>
        <v>0</v>
      </c>
      <c r="O63" s="7">
        <f t="shared" si="6"/>
        <v>0</v>
      </c>
      <c r="P63" s="7">
        <f t="shared" si="7"/>
        <v>0</v>
      </c>
      <c r="Q63" s="7">
        <f t="shared" si="8"/>
        <v>0</v>
      </c>
      <c r="R63" s="8">
        <f t="shared" si="9"/>
        <v>0</v>
      </c>
      <c r="S63" s="8">
        <f t="shared" si="10"/>
        <v>0</v>
      </c>
      <c r="T63" s="6"/>
    </row>
    <row r="64" spans="1:20" s="1" customFormat="1" hidden="1" x14ac:dyDescent="0.25">
      <c r="A64" s="11" t="s">
        <v>88</v>
      </c>
      <c r="B64" s="4"/>
      <c r="C64" s="2"/>
      <c r="D64" s="3"/>
      <c r="E64" s="3"/>
      <c r="F64" s="3"/>
      <c r="G64" s="3"/>
      <c r="H64" s="7">
        <f t="shared" si="0"/>
        <v>0</v>
      </c>
      <c r="I64" s="7">
        <f t="shared" si="1"/>
        <v>0</v>
      </c>
      <c r="J64" s="3"/>
      <c r="K64" s="3"/>
      <c r="L64" s="3"/>
      <c r="M64" s="9"/>
      <c r="N64" s="7">
        <f t="shared" si="5"/>
        <v>0</v>
      </c>
      <c r="O64" s="7">
        <f t="shared" si="6"/>
        <v>0</v>
      </c>
      <c r="P64" s="7">
        <f t="shared" si="7"/>
        <v>0</v>
      </c>
      <c r="Q64" s="7">
        <f t="shared" si="8"/>
        <v>0</v>
      </c>
      <c r="R64" s="8">
        <f t="shared" si="9"/>
        <v>0</v>
      </c>
      <c r="S64" s="8">
        <f t="shared" si="10"/>
        <v>0</v>
      </c>
      <c r="T64" s="6"/>
    </row>
    <row r="65" spans="1:20" s="1" customFormat="1" ht="21" hidden="1" customHeight="1" x14ac:dyDescent="0.25">
      <c r="A65" s="11" t="s">
        <v>88</v>
      </c>
      <c r="B65" s="4"/>
      <c r="C65" s="2"/>
      <c r="D65" s="3"/>
      <c r="E65" s="3"/>
      <c r="F65" s="3"/>
      <c r="G65" s="3"/>
      <c r="H65" s="7">
        <f t="shared" si="0"/>
        <v>0</v>
      </c>
      <c r="I65" s="7">
        <f t="shared" si="1"/>
        <v>0</v>
      </c>
      <c r="J65" s="3"/>
      <c r="K65" s="3"/>
      <c r="L65" s="3"/>
      <c r="M65" s="9"/>
      <c r="N65" s="7">
        <f t="shared" si="5"/>
        <v>0</v>
      </c>
      <c r="O65" s="7">
        <f t="shared" si="6"/>
        <v>0</v>
      </c>
      <c r="P65" s="7">
        <f t="shared" si="7"/>
        <v>0</v>
      </c>
      <c r="Q65" s="7">
        <f t="shared" si="8"/>
        <v>0</v>
      </c>
      <c r="R65" s="8">
        <f t="shared" si="9"/>
        <v>0</v>
      </c>
      <c r="S65" s="8">
        <f t="shared" si="10"/>
        <v>0</v>
      </c>
      <c r="T65" s="6"/>
    </row>
    <row r="66" spans="1:20" s="1" customFormat="1" hidden="1" x14ac:dyDescent="0.25">
      <c r="A66" s="11" t="s">
        <v>88</v>
      </c>
      <c r="B66" s="4"/>
      <c r="C66" s="2"/>
      <c r="D66" s="3"/>
      <c r="E66" s="3"/>
      <c r="F66" s="3"/>
      <c r="G66" s="3"/>
      <c r="H66" s="7">
        <f t="shared" si="0"/>
        <v>0</v>
      </c>
      <c r="I66" s="7">
        <f t="shared" si="1"/>
        <v>0</v>
      </c>
      <c r="J66" s="3"/>
      <c r="K66" s="3"/>
      <c r="L66" s="3"/>
      <c r="M66" s="3"/>
      <c r="N66" s="7">
        <f t="shared" si="5"/>
        <v>0</v>
      </c>
      <c r="O66" s="7">
        <f t="shared" si="6"/>
        <v>0</v>
      </c>
      <c r="P66" s="7">
        <f t="shared" si="7"/>
        <v>0</v>
      </c>
      <c r="Q66" s="7">
        <f t="shared" si="8"/>
        <v>0</v>
      </c>
      <c r="R66" s="8">
        <f t="shared" si="9"/>
        <v>0</v>
      </c>
      <c r="S66" s="8">
        <f t="shared" si="10"/>
        <v>0</v>
      </c>
      <c r="T66" s="6"/>
    </row>
    <row r="67" spans="1:20" s="1" customFormat="1" hidden="1" x14ac:dyDescent="0.25">
      <c r="A67" s="11" t="s">
        <v>88</v>
      </c>
      <c r="B67" s="4"/>
      <c r="C67" s="2"/>
      <c r="D67" s="3"/>
      <c r="E67" s="3"/>
      <c r="F67" s="3"/>
      <c r="G67" s="3"/>
      <c r="H67" s="7">
        <f t="shared" si="0"/>
        <v>0</v>
      </c>
      <c r="I67" s="7">
        <f t="shared" si="1"/>
        <v>0</v>
      </c>
      <c r="J67" s="3"/>
      <c r="K67" s="3"/>
      <c r="L67" s="3"/>
      <c r="M67" s="3"/>
      <c r="N67" s="7">
        <f t="shared" si="5"/>
        <v>0</v>
      </c>
      <c r="O67" s="7">
        <f t="shared" si="6"/>
        <v>0</v>
      </c>
      <c r="P67" s="7">
        <f t="shared" si="7"/>
        <v>0</v>
      </c>
      <c r="Q67" s="7">
        <f t="shared" si="8"/>
        <v>0</v>
      </c>
      <c r="R67" s="8">
        <f t="shared" si="9"/>
        <v>0</v>
      </c>
      <c r="S67" s="8">
        <f t="shared" si="10"/>
        <v>0</v>
      </c>
      <c r="T67" s="6"/>
    </row>
    <row r="68" spans="1:20" s="1" customFormat="1" hidden="1" x14ac:dyDescent="0.25">
      <c r="A68" s="11" t="s">
        <v>88</v>
      </c>
      <c r="B68" s="4"/>
      <c r="C68" s="2"/>
      <c r="D68" s="3"/>
      <c r="E68" s="3"/>
      <c r="F68" s="3"/>
      <c r="G68" s="3"/>
      <c r="H68" s="7">
        <f t="shared" si="0"/>
        <v>0</v>
      </c>
      <c r="I68" s="7">
        <f t="shared" si="1"/>
        <v>0</v>
      </c>
      <c r="J68" s="3"/>
      <c r="K68" s="3"/>
      <c r="L68" s="3"/>
      <c r="M68" s="9"/>
      <c r="N68" s="7">
        <f t="shared" si="5"/>
        <v>0</v>
      </c>
      <c r="O68" s="7">
        <f t="shared" si="6"/>
        <v>0</v>
      </c>
      <c r="P68" s="7">
        <f t="shared" si="7"/>
        <v>0</v>
      </c>
      <c r="Q68" s="7">
        <f t="shared" si="8"/>
        <v>0</v>
      </c>
      <c r="R68" s="8">
        <f t="shared" si="9"/>
        <v>0</v>
      </c>
      <c r="S68" s="8">
        <f t="shared" si="10"/>
        <v>0</v>
      </c>
      <c r="T68" s="6"/>
    </row>
    <row r="69" spans="1:20" ht="28.5" x14ac:dyDescent="0.25">
      <c r="A69" s="46" t="s">
        <v>89</v>
      </c>
      <c r="B69" s="47" t="s">
        <v>44</v>
      </c>
      <c r="C69" s="48" t="s">
        <v>69</v>
      </c>
      <c r="D69" s="49">
        <f>D70+D82+D93+D102</f>
        <v>0</v>
      </c>
      <c r="E69" s="49">
        <f>E70+E82+E93+E102</f>
        <v>0</v>
      </c>
      <c r="F69" s="49">
        <f>F70+F82+F93+F102</f>
        <v>0</v>
      </c>
      <c r="G69" s="49">
        <f>G70+G82+G93+G102</f>
        <v>0</v>
      </c>
      <c r="H69" s="49">
        <f t="shared" si="0"/>
        <v>0</v>
      </c>
      <c r="I69" s="49">
        <f t="shared" si="1"/>
        <v>0</v>
      </c>
      <c r="J69" s="49">
        <f>J70+J82+J93+J102</f>
        <v>0</v>
      </c>
      <c r="K69" s="49">
        <f>K70+K82+K93+K102</f>
        <v>0</v>
      </c>
      <c r="L69" s="49">
        <f>L70+L82+L93+L102</f>
        <v>0</v>
      </c>
      <c r="M69" s="49">
        <f>M70+M82+M93+M102</f>
        <v>0</v>
      </c>
      <c r="N69" s="49">
        <f t="shared" si="5"/>
        <v>0</v>
      </c>
      <c r="O69" s="49">
        <f t="shared" si="6"/>
        <v>0</v>
      </c>
      <c r="P69" s="49">
        <f t="shared" si="7"/>
        <v>0</v>
      </c>
      <c r="Q69" s="49">
        <f t="shared" si="8"/>
        <v>0</v>
      </c>
      <c r="R69" s="50">
        <f t="shared" si="9"/>
        <v>0</v>
      </c>
      <c r="S69" s="50">
        <f t="shared" si="10"/>
        <v>0</v>
      </c>
      <c r="T69" s="51" t="s">
        <v>69</v>
      </c>
    </row>
    <row r="70" spans="1:20" ht="42.75" x14ac:dyDescent="0.25">
      <c r="A70" s="46" t="s">
        <v>90</v>
      </c>
      <c r="B70" s="47" t="s">
        <v>45</v>
      </c>
      <c r="C70" s="48" t="s">
        <v>69</v>
      </c>
      <c r="D70" s="49">
        <f>D71+D76</f>
        <v>0</v>
      </c>
      <c r="E70" s="49">
        <f>E71+E76</f>
        <v>0</v>
      </c>
      <c r="F70" s="49">
        <f>F71+F76</f>
        <v>0</v>
      </c>
      <c r="G70" s="49">
        <f>G71+G76</f>
        <v>0</v>
      </c>
      <c r="H70" s="49">
        <f t="shared" si="0"/>
        <v>0</v>
      </c>
      <c r="I70" s="49">
        <f t="shared" si="1"/>
        <v>0</v>
      </c>
      <c r="J70" s="49">
        <f>J71+J76</f>
        <v>0</v>
      </c>
      <c r="K70" s="49">
        <f>K71+K76</f>
        <v>0</v>
      </c>
      <c r="L70" s="49">
        <f>L71+L76</f>
        <v>0</v>
      </c>
      <c r="M70" s="49">
        <f>M71+M76</f>
        <v>0</v>
      </c>
      <c r="N70" s="49">
        <f t="shared" si="5"/>
        <v>0</v>
      </c>
      <c r="O70" s="49">
        <f t="shared" si="6"/>
        <v>0</v>
      </c>
      <c r="P70" s="49">
        <f t="shared" si="7"/>
        <v>0</v>
      </c>
      <c r="Q70" s="49">
        <f t="shared" si="8"/>
        <v>0</v>
      </c>
      <c r="R70" s="50">
        <f t="shared" si="9"/>
        <v>0</v>
      </c>
      <c r="S70" s="50">
        <f t="shared" si="10"/>
        <v>0</v>
      </c>
      <c r="T70" s="51" t="s">
        <v>69</v>
      </c>
    </row>
    <row r="71" spans="1:20" x14ac:dyDescent="0.25">
      <c r="A71" s="12" t="s">
        <v>91</v>
      </c>
      <c r="B71" s="13" t="s">
        <v>46</v>
      </c>
      <c r="C71" s="14" t="s">
        <v>69</v>
      </c>
      <c r="D71" s="15">
        <f>SUM(D72:D75)</f>
        <v>0</v>
      </c>
      <c r="E71" s="15">
        <f>SUM(E72:E75)</f>
        <v>0</v>
      </c>
      <c r="F71" s="15">
        <f>SUM(F72:F75)</f>
        <v>0</v>
      </c>
      <c r="G71" s="15">
        <f>SUM(G72:G75)</f>
        <v>0</v>
      </c>
      <c r="H71" s="15">
        <f t="shared" si="0"/>
        <v>0</v>
      </c>
      <c r="I71" s="15">
        <f t="shared" si="1"/>
        <v>0</v>
      </c>
      <c r="J71" s="15">
        <f>SUM(J72:J75)</f>
        <v>0</v>
      </c>
      <c r="K71" s="15">
        <f>SUM(K72:K75)</f>
        <v>0</v>
      </c>
      <c r="L71" s="15">
        <f>SUM(L72:L75)</f>
        <v>0</v>
      </c>
      <c r="M71" s="15">
        <f>SUM(M72:M75)</f>
        <v>0</v>
      </c>
      <c r="N71" s="15">
        <f t="shared" si="5"/>
        <v>0</v>
      </c>
      <c r="O71" s="15">
        <f t="shared" si="6"/>
        <v>0</v>
      </c>
      <c r="P71" s="15">
        <f t="shared" si="7"/>
        <v>0</v>
      </c>
      <c r="Q71" s="15">
        <f t="shared" si="8"/>
        <v>0</v>
      </c>
      <c r="R71" s="52">
        <f t="shared" si="9"/>
        <v>0</v>
      </c>
      <c r="S71" s="52">
        <f t="shared" si="10"/>
        <v>0</v>
      </c>
      <c r="T71" s="17" t="s">
        <v>69</v>
      </c>
    </row>
    <row r="72" spans="1:20" s="1" customFormat="1" hidden="1" x14ac:dyDescent="0.25">
      <c r="A72" s="11" t="s">
        <v>91</v>
      </c>
      <c r="B72" s="4"/>
      <c r="C72" s="2"/>
      <c r="D72" s="3"/>
      <c r="E72" s="3"/>
      <c r="F72" s="3"/>
      <c r="G72" s="3"/>
      <c r="H72" s="7">
        <f t="shared" ref="H72:H104" si="62">IF(D72="НД",0,(D72-F72))</f>
        <v>0</v>
      </c>
      <c r="I72" s="7">
        <f t="shared" ref="I72:I104" si="63">IF(E72="НД",0,(E72-G72))</f>
        <v>0</v>
      </c>
      <c r="J72" s="3"/>
      <c r="K72" s="3"/>
      <c r="L72" s="3"/>
      <c r="M72" s="9"/>
      <c r="N72" s="7">
        <f t="shared" ref="N72:N104" si="64">H72-L72</f>
        <v>0</v>
      </c>
      <c r="O72" s="7">
        <f t="shared" ref="O72:O104" si="65">I72-M72</f>
        <v>0</v>
      </c>
      <c r="P72" s="7">
        <f t="shared" ref="P72:P104" si="66">J72-L72</f>
        <v>0</v>
      </c>
      <c r="Q72" s="7">
        <f t="shared" ref="Q72:Q104" si="67">K72-M72</f>
        <v>0</v>
      </c>
      <c r="R72" s="8">
        <f t="shared" ref="R72:R104" si="68">IF((J72)=0,0,100%-(L72/J72))</f>
        <v>0</v>
      </c>
      <c r="S72" s="8">
        <f t="shared" ref="S72:S104" si="69">IF((K72)=0,0,100%-(M72/K72))</f>
        <v>0</v>
      </c>
      <c r="T72" s="6"/>
    </row>
    <row r="73" spans="1:20" s="1" customFormat="1" hidden="1" x14ac:dyDescent="0.25">
      <c r="A73" s="11" t="s">
        <v>91</v>
      </c>
      <c r="B73" s="4"/>
      <c r="C73" s="2"/>
      <c r="D73" s="3"/>
      <c r="E73" s="3"/>
      <c r="F73" s="3"/>
      <c r="G73" s="3"/>
      <c r="H73" s="7">
        <f t="shared" si="62"/>
        <v>0</v>
      </c>
      <c r="I73" s="7">
        <f t="shared" si="63"/>
        <v>0</v>
      </c>
      <c r="J73" s="3"/>
      <c r="K73" s="3"/>
      <c r="L73" s="3"/>
      <c r="M73" s="9"/>
      <c r="N73" s="7">
        <f t="shared" si="64"/>
        <v>0</v>
      </c>
      <c r="O73" s="7">
        <f t="shared" si="65"/>
        <v>0</v>
      </c>
      <c r="P73" s="7">
        <f t="shared" si="66"/>
        <v>0</v>
      </c>
      <c r="Q73" s="7">
        <f t="shared" si="67"/>
        <v>0</v>
      </c>
      <c r="R73" s="8">
        <f t="shared" si="68"/>
        <v>0</v>
      </c>
      <c r="S73" s="8">
        <f t="shared" si="69"/>
        <v>0</v>
      </c>
      <c r="T73" s="6"/>
    </row>
    <row r="74" spans="1:20" s="1" customFormat="1" hidden="1" x14ac:dyDescent="0.25">
      <c r="A74" s="11" t="s">
        <v>91</v>
      </c>
      <c r="B74" s="4"/>
      <c r="C74" s="2"/>
      <c r="D74" s="3"/>
      <c r="E74" s="3"/>
      <c r="F74" s="3"/>
      <c r="G74" s="3"/>
      <c r="H74" s="7">
        <f t="shared" si="62"/>
        <v>0</v>
      </c>
      <c r="I74" s="7">
        <f t="shared" si="63"/>
        <v>0</v>
      </c>
      <c r="J74" s="3"/>
      <c r="K74" s="3"/>
      <c r="L74" s="3"/>
      <c r="M74" s="9"/>
      <c r="N74" s="7">
        <f t="shared" si="64"/>
        <v>0</v>
      </c>
      <c r="O74" s="7">
        <f t="shared" si="65"/>
        <v>0</v>
      </c>
      <c r="P74" s="7">
        <f t="shared" si="66"/>
        <v>0</v>
      </c>
      <c r="Q74" s="7">
        <f t="shared" si="67"/>
        <v>0</v>
      </c>
      <c r="R74" s="8">
        <f t="shared" si="68"/>
        <v>0</v>
      </c>
      <c r="S74" s="8">
        <f t="shared" si="69"/>
        <v>0</v>
      </c>
      <c r="T74" s="6"/>
    </row>
    <row r="75" spans="1:20" s="1" customFormat="1" hidden="1" x14ac:dyDescent="0.25">
      <c r="A75" s="11" t="s">
        <v>91</v>
      </c>
      <c r="B75" s="4"/>
      <c r="C75" s="2"/>
      <c r="D75" s="3"/>
      <c r="E75" s="3"/>
      <c r="F75" s="3"/>
      <c r="G75" s="3"/>
      <c r="H75" s="7">
        <f t="shared" si="62"/>
        <v>0</v>
      </c>
      <c r="I75" s="7">
        <f t="shared" si="63"/>
        <v>0</v>
      </c>
      <c r="J75" s="3"/>
      <c r="K75" s="3"/>
      <c r="L75" s="3"/>
      <c r="M75" s="9"/>
      <c r="N75" s="7">
        <f t="shared" si="64"/>
        <v>0</v>
      </c>
      <c r="O75" s="7">
        <f t="shared" si="65"/>
        <v>0</v>
      </c>
      <c r="P75" s="7">
        <f t="shared" si="66"/>
        <v>0</v>
      </c>
      <c r="Q75" s="7">
        <f t="shared" si="67"/>
        <v>0</v>
      </c>
      <c r="R75" s="8">
        <f t="shared" si="68"/>
        <v>0</v>
      </c>
      <c r="S75" s="8">
        <f t="shared" si="69"/>
        <v>0</v>
      </c>
      <c r="T75" s="6"/>
    </row>
    <row r="76" spans="1:20" ht="30" x14ac:dyDescent="0.25">
      <c r="A76" s="12" t="s">
        <v>92</v>
      </c>
      <c r="B76" s="13" t="s">
        <v>47</v>
      </c>
      <c r="C76" s="14" t="s">
        <v>69</v>
      </c>
      <c r="D76" s="15">
        <f>SUM(D77:D81)</f>
        <v>0</v>
      </c>
      <c r="E76" s="15">
        <f>SUM(E77:E81)</f>
        <v>0</v>
      </c>
      <c r="F76" s="15">
        <f>SUM(F77:F81)</f>
        <v>0</v>
      </c>
      <c r="G76" s="15">
        <f>SUM(G77:G81)</f>
        <v>0</v>
      </c>
      <c r="H76" s="15">
        <f t="shared" si="62"/>
        <v>0</v>
      </c>
      <c r="I76" s="15">
        <f t="shared" si="63"/>
        <v>0</v>
      </c>
      <c r="J76" s="15">
        <f>SUM(J77:J81)</f>
        <v>0</v>
      </c>
      <c r="K76" s="15">
        <f>SUM(K77:K81)</f>
        <v>0</v>
      </c>
      <c r="L76" s="15">
        <f>SUM(L77:L81)</f>
        <v>0</v>
      </c>
      <c r="M76" s="15">
        <f>SUM(M77:M81)</f>
        <v>0</v>
      </c>
      <c r="N76" s="15">
        <f t="shared" si="64"/>
        <v>0</v>
      </c>
      <c r="O76" s="15">
        <f t="shared" si="65"/>
        <v>0</v>
      </c>
      <c r="P76" s="15">
        <f t="shared" si="66"/>
        <v>0</v>
      </c>
      <c r="Q76" s="15">
        <f t="shared" si="67"/>
        <v>0</v>
      </c>
      <c r="R76" s="52">
        <f t="shared" si="68"/>
        <v>0</v>
      </c>
      <c r="S76" s="52">
        <f t="shared" si="69"/>
        <v>0</v>
      </c>
      <c r="T76" s="17" t="s">
        <v>69</v>
      </c>
    </row>
    <row r="77" spans="1:20" s="1" customFormat="1" ht="24.75" hidden="1" customHeight="1" x14ac:dyDescent="0.25">
      <c r="A77" s="11" t="s">
        <v>92</v>
      </c>
      <c r="B77" s="4"/>
      <c r="C77" s="2"/>
      <c r="D77" s="3"/>
      <c r="E77" s="3"/>
      <c r="F77" s="3"/>
      <c r="G77" s="15"/>
      <c r="H77" s="7">
        <f t="shared" si="62"/>
        <v>0</v>
      </c>
      <c r="I77" s="7">
        <f t="shared" si="63"/>
        <v>0</v>
      </c>
      <c r="J77" s="3"/>
      <c r="K77" s="3"/>
      <c r="L77" s="3"/>
      <c r="M77" s="9"/>
      <c r="N77" s="7">
        <f t="shared" si="64"/>
        <v>0</v>
      </c>
      <c r="O77" s="7">
        <f t="shared" si="65"/>
        <v>0</v>
      </c>
      <c r="P77" s="7">
        <f t="shared" si="66"/>
        <v>0</v>
      </c>
      <c r="Q77" s="7">
        <f t="shared" si="67"/>
        <v>0</v>
      </c>
      <c r="R77" s="8">
        <f t="shared" si="68"/>
        <v>0</v>
      </c>
      <c r="S77" s="8">
        <f t="shared" si="69"/>
        <v>0</v>
      </c>
      <c r="T77" s="6"/>
    </row>
    <row r="78" spans="1:20" s="1" customFormat="1" ht="15.75" hidden="1" customHeight="1" x14ac:dyDescent="0.25">
      <c r="A78" s="11" t="s">
        <v>92</v>
      </c>
      <c r="B78" s="4"/>
      <c r="C78" s="2"/>
      <c r="D78" s="3"/>
      <c r="E78" s="3"/>
      <c r="F78" s="3"/>
      <c r="G78" s="3"/>
      <c r="H78" s="7">
        <f t="shared" si="62"/>
        <v>0</v>
      </c>
      <c r="I78" s="7">
        <f t="shared" si="63"/>
        <v>0</v>
      </c>
      <c r="J78" s="3"/>
      <c r="K78" s="3"/>
      <c r="L78" s="3"/>
      <c r="M78" s="9"/>
      <c r="N78" s="7">
        <f t="shared" si="64"/>
        <v>0</v>
      </c>
      <c r="O78" s="7">
        <f t="shared" si="65"/>
        <v>0</v>
      </c>
      <c r="P78" s="7">
        <f t="shared" si="66"/>
        <v>0</v>
      </c>
      <c r="Q78" s="7">
        <f t="shared" si="67"/>
        <v>0</v>
      </c>
      <c r="R78" s="8">
        <f t="shared" si="68"/>
        <v>0</v>
      </c>
      <c r="S78" s="8">
        <f t="shared" si="69"/>
        <v>0</v>
      </c>
      <c r="T78" s="6"/>
    </row>
    <row r="79" spans="1:20" s="1" customFormat="1" hidden="1" x14ac:dyDescent="0.25">
      <c r="A79" s="11" t="s">
        <v>92</v>
      </c>
      <c r="B79" s="4"/>
      <c r="C79" s="2"/>
      <c r="D79" s="3"/>
      <c r="E79" s="3"/>
      <c r="F79" s="3"/>
      <c r="G79" s="3"/>
      <c r="H79" s="7">
        <f t="shared" si="62"/>
        <v>0</v>
      </c>
      <c r="I79" s="7">
        <f t="shared" si="63"/>
        <v>0</v>
      </c>
      <c r="J79" s="3"/>
      <c r="K79" s="3"/>
      <c r="L79" s="3"/>
      <c r="M79" s="3"/>
      <c r="N79" s="7">
        <f t="shared" si="64"/>
        <v>0</v>
      </c>
      <c r="O79" s="7">
        <f t="shared" si="65"/>
        <v>0</v>
      </c>
      <c r="P79" s="7">
        <f t="shared" si="66"/>
        <v>0</v>
      </c>
      <c r="Q79" s="7">
        <f t="shared" si="67"/>
        <v>0</v>
      </c>
      <c r="R79" s="8">
        <f t="shared" si="68"/>
        <v>0</v>
      </c>
      <c r="S79" s="8">
        <f t="shared" si="69"/>
        <v>0</v>
      </c>
      <c r="T79" s="6"/>
    </row>
    <row r="80" spans="1:20" s="1" customFormat="1" hidden="1" x14ac:dyDescent="0.25">
      <c r="A80" s="11" t="s">
        <v>92</v>
      </c>
      <c r="B80" s="4"/>
      <c r="C80" s="2"/>
      <c r="D80" s="3"/>
      <c r="E80" s="3"/>
      <c r="F80" s="3"/>
      <c r="G80" s="3"/>
      <c r="H80" s="7">
        <f t="shared" si="62"/>
        <v>0</v>
      </c>
      <c r="I80" s="7">
        <f t="shared" si="63"/>
        <v>0</v>
      </c>
      <c r="J80" s="3"/>
      <c r="K80" s="3"/>
      <c r="L80" s="3"/>
      <c r="M80" s="3"/>
      <c r="N80" s="7">
        <f t="shared" si="64"/>
        <v>0</v>
      </c>
      <c r="O80" s="7">
        <f t="shared" si="65"/>
        <v>0</v>
      </c>
      <c r="P80" s="7">
        <f t="shared" si="66"/>
        <v>0</v>
      </c>
      <c r="Q80" s="7">
        <f t="shared" si="67"/>
        <v>0</v>
      </c>
      <c r="R80" s="8">
        <f t="shared" si="68"/>
        <v>0</v>
      </c>
      <c r="S80" s="8">
        <f t="shared" si="69"/>
        <v>0</v>
      </c>
      <c r="T80" s="6"/>
    </row>
    <row r="81" spans="1:20" s="1" customFormat="1" hidden="1" x14ac:dyDescent="0.25">
      <c r="A81" s="11" t="s">
        <v>92</v>
      </c>
      <c r="B81" s="4"/>
      <c r="C81" s="2"/>
      <c r="D81" s="3"/>
      <c r="E81" s="3"/>
      <c r="F81" s="3"/>
      <c r="G81" s="3"/>
      <c r="H81" s="7">
        <f t="shared" si="62"/>
        <v>0</v>
      </c>
      <c r="I81" s="7">
        <f t="shared" si="63"/>
        <v>0</v>
      </c>
      <c r="J81" s="3"/>
      <c r="K81" s="3"/>
      <c r="L81" s="3"/>
      <c r="M81" s="9"/>
      <c r="N81" s="7">
        <f t="shared" si="64"/>
        <v>0</v>
      </c>
      <c r="O81" s="7">
        <f t="shared" si="65"/>
        <v>0</v>
      </c>
      <c r="P81" s="7">
        <f t="shared" si="66"/>
        <v>0</v>
      </c>
      <c r="Q81" s="7">
        <f t="shared" si="67"/>
        <v>0</v>
      </c>
      <c r="R81" s="8">
        <f t="shared" si="68"/>
        <v>0</v>
      </c>
      <c r="S81" s="8">
        <f t="shared" si="69"/>
        <v>0</v>
      </c>
      <c r="T81" s="6"/>
    </row>
    <row r="82" spans="1:20" ht="28.5" x14ac:dyDescent="0.25">
      <c r="A82" s="46" t="s">
        <v>93</v>
      </c>
      <c r="B82" s="47" t="s">
        <v>48</v>
      </c>
      <c r="C82" s="48" t="s">
        <v>69</v>
      </c>
      <c r="D82" s="49">
        <f>D83+D90</f>
        <v>0</v>
      </c>
      <c r="E82" s="49">
        <f>E83+E90</f>
        <v>0</v>
      </c>
      <c r="F82" s="49">
        <f>F83+F90</f>
        <v>0</v>
      </c>
      <c r="G82" s="49">
        <f>G83+G90</f>
        <v>0</v>
      </c>
      <c r="H82" s="49">
        <f t="shared" si="62"/>
        <v>0</v>
      </c>
      <c r="I82" s="49">
        <f t="shared" si="63"/>
        <v>0</v>
      </c>
      <c r="J82" s="49">
        <f>J83+J90</f>
        <v>0</v>
      </c>
      <c r="K82" s="49">
        <f>K83+K90</f>
        <v>0</v>
      </c>
      <c r="L82" s="49">
        <f>L83+L90</f>
        <v>0</v>
      </c>
      <c r="M82" s="49">
        <f>M83+M90</f>
        <v>0</v>
      </c>
      <c r="N82" s="49">
        <f t="shared" si="64"/>
        <v>0</v>
      </c>
      <c r="O82" s="49">
        <f t="shared" si="65"/>
        <v>0</v>
      </c>
      <c r="P82" s="49">
        <f t="shared" si="66"/>
        <v>0</v>
      </c>
      <c r="Q82" s="49">
        <f t="shared" si="67"/>
        <v>0</v>
      </c>
      <c r="R82" s="50">
        <f t="shared" si="68"/>
        <v>0</v>
      </c>
      <c r="S82" s="50">
        <f t="shared" si="69"/>
        <v>0</v>
      </c>
      <c r="T82" s="51" t="s">
        <v>69</v>
      </c>
    </row>
    <row r="83" spans="1:20" x14ac:dyDescent="0.25">
      <c r="A83" s="12" t="s">
        <v>94</v>
      </c>
      <c r="B83" s="13" t="s">
        <v>49</v>
      </c>
      <c r="C83" s="14" t="s">
        <v>69</v>
      </c>
      <c r="D83" s="15">
        <f>SUM(D84:D89)</f>
        <v>0</v>
      </c>
      <c r="E83" s="15">
        <f>SUM(E84:E89)</f>
        <v>0</v>
      </c>
      <c r="F83" s="15">
        <f>SUM(F84:F89)</f>
        <v>0</v>
      </c>
      <c r="G83" s="15">
        <f>SUM(G84:G89)</f>
        <v>0</v>
      </c>
      <c r="H83" s="15">
        <f t="shared" si="62"/>
        <v>0</v>
      </c>
      <c r="I83" s="15">
        <f t="shared" si="63"/>
        <v>0</v>
      </c>
      <c r="J83" s="15">
        <f>SUM(J84:J89)</f>
        <v>0</v>
      </c>
      <c r="K83" s="15">
        <f>SUM(K84:K89)</f>
        <v>0</v>
      </c>
      <c r="L83" s="15">
        <f>SUM(L84:L89)</f>
        <v>0</v>
      </c>
      <c r="M83" s="15">
        <f>SUM(M84:M89)</f>
        <v>0</v>
      </c>
      <c r="N83" s="15">
        <f t="shared" si="64"/>
        <v>0</v>
      </c>
      <c r="O83" s="15">
        <f t="shared" si="65"/>
        <v>0</v>
      </c>
      <c r="P83" s="15">
        <f t="shared" si="66"/>
        <v>0</v>
      </c>
      <c r="Q83" s="15">
        <f t="shared" si="67"/>
        <v>0</v>
      </c>
      <c r="R83" s="52">
        <f t="shared" si="68"/>
        <v>0</v>
      </c>
      <c r="S83" s="52">
        <f t="shared" si="69"/>
        <v>0</v>
      </c>
      <c r="T83" s="17" t="s">
        <v>69</v>
      </c>
    </row>
    <row r="84" spans="1:20" s="1" customFormat="1" hidden="1" x14ac:dyDescent="0.25">
      <c r="A84" s="11" t="s">
        <v>94</v>
      </c>
      <c r="B84" s="4"/>
      <c r="C84" s="2"/>
      <c r="D84" s="3"/>
      <c r="E84" s="3"/>
      <c r="F84" s="3"/>
      <c r="G84" s="15"/>
      <c r="H84" s="7">
        <f t="shared" si="62"/>
        <v>0</v>
      </c>
      <c r="I84" s="7">
        <f t="shared" si="63"/>
        <v>0</v>
      </c>
      <c r="J84" s="3"/>
      <c r="K84" s="3"/>
      <c r="L84" s="3"/>
      <c r="M84" s="3"/>
      <c r="N84" s="7">
        <f t="shared" si="64"/>
        <v>0</v>
      </c>
      <c r="O84" s="7">
        <f t="shared" si="65"/>
        <v>0</v>
      </c>
      <c r="P84" s="7">
        <f t="shared" si="66"/>
        <v>0</v>
      </c>
      <c r="Q84" s="7">
        <f t="shared" si="67"/>
        <v>0</v>
      </c>
      <c r="R84" s="8">
        <f t="shared" si="68"/>
        <v>0</v>
      </c>
      <c r="S84" s="8">
        <f t="shared" si="69"/>
        <v>0</v>
      </c>
      <c r="T84" s="6"/>
    </row>
    <row r="85" spans="1:20" s="1" customFormat="1" hidden="1" x14ac:dyDescent="0.25">
      <c r="A85" s="11" t="s">
        <v>94</v>
      </c>
      <c r="B85" s="4"/>
      <c r="C85" s="2"/>
      <c r="D85" s="3"/>
      <c r="E85" s="3"/>
      <c r="F85" s="3"/>
      <c r="G85" s="3"/>
      <c r="H85" s="7">
        <f t="shared" si="62"/>
        <v>0</v>
      </c>
      <c r="I85" s="7">
        <f t="shared" si="63"/>
        <v>0</v>
      </c>
      <c r="J85" s="3"/>
      <c r="K85" s="3"/>
      <c r="L85" s="3"/>
      <c r="M85" s="9"/>
      <c r="N85" s="7">
        <f t="shared" si="64"/>
        <v>0</v>
      </c>
      <c r="O85" s="7">
        <f t="shared" si="65"/>
        <v>0</v>
      </c>
      <c r="P85" s="7">
        <f t="shared" si="66"/>
        <v>0</v>
      </c>
      <c r="Q85" s="7">
        <f t="shared" si="67"/>
        <v>0</v>
      </c>
      <c r="R85" s="8">
        <f t="shared" si="68"/>
        <v>0</v>
      </c>
      <c r="S85" s="8">
        <f t="shared" si="69"/>
        <v>0</v>
      </c>
      <c r="T85" s="6"/>
    </row>
    <row r="86" spans="1:20" s="1" customFormat="1" hidden="1" x14ac:dyDescent="0.25">
      <c r="A86" s="11" t="s">
        <v>94</v>
      </c>
      <c r="B86" s="4"/>
      <c r="C86" s="2"/>
      <c r="D86" s="3"/>
      <c r="E86" s="3"/>
      <c r="F86" s="3"/>
      <c r="G86" s="3"/>
      <c r="H86" s="7">
        <f t="shared" si="62"/>
        <v>0</v>
      </c>
      <c r="I86" s="7">
        <f t="shared" si="63"/>
        <v>0</v>
      </c>
      <c r="J86" s="3"/>
      <c r="K86" s="3"/>
      <c r="L86" s="3"/>
      <c r="M86" s="9"/>
      <c r="N86" s="7">
        <f t="shared" si="64"/>
        <v>0</v>
      </c>
      <c r="O86" s="7">
        <f t="shared" si="65"/>
        <v>0</v>
      </c>
      <c r="P86" s="7">
        <f t="shared" si="66"/>
        <v>0</v>
      </c>
      <c r="Q86" s="7">
        <f t="shared" si="67"/>
        <v>0</v>
      </c>
      <c r="R86" s="8">
        <f t="shared" si="68"/>
        <v>0</v>
      </c>
      <c r="S86" s="8">
        <f t="shared" si="69"/>
        <v>0</v>
      </c>
      <c r="T86" s="6"/>
    </row>
    <row r="87" spans="1:20" s="1" customFormat="1" hidden="1" x14ac:dyDescent="0.25">
      <c r="A87" s="11" t="s">
        <v>94</v>
      </c>
      <c r="B87" s="4"/>
      <c r="C87" s="2"/>
      <c r="D87" s="3"/>
      <c r="E87" s="3"/>
      <c r="F87" s="3"/>
      <c r="G87" s="3"/>
      <c r="H87" s="7">
        <f t="shared" si="62"/>
        <v>0</v>
      </c>
      <c r="I87" s="7">
        <f t="shared" si="63"/>
        <v>0</v>
      </c>
      <c r="J87" s="3"/>
      <c r="K87" s="3"/>
      <c r="L87" s="3"/>
      <c r="M87" s="9"/>
      <c r="N87" s="7">
        <f t="shared" si="64"/>
        <v>0</v>
      </c>
      <c r="O87" s="7">
        <f t="shared" si="65"/>
        <v>0</v>
      </c>
      <c r="P87" s="7">
        <f t="shared" si="66"/>
        <v>0</v>
      </c>
      <c r="Q87" s="7">
        <f t="shared" si="67"/>
        <v>0</v>
      </c>
      <c r="R87" s="8">
        <f t="shared" si="68"/>
        <v>0</v>
      </c>
      <c r="S87" s="8">
        <f t="shared" si="69"/>
        <v>0</v>
      </c>
      <c r="T87" s="6"/>
    </row>
    <row r="88" spans="1:20" s="1" customFormat="1" hidden="1" x14ac:dyDescent="0.25">
      <c r="A88" s="11" t="s">
        <v>94</v>
      </c>
      <c r="B88" s="4"/>
      <c r="C88" s="2"/>
      <c r="D88" s="3"/>
      <c r="E88" s="3"/>
      <c r="F88" s="3"/>
      <c r="G88" s="3"/>
      <c r="H88" s="7">
        <f t="shared" si="62"/>
        <v>0</v>
      </c>
      <c r="I88" s="7">
        <f t="shared" si="63"/>
        <v>0</v>
      </c>
      <c r="J88" s="3"/>
      <c r="K88" s="3"/>
      <c r="L88" s="3"/>
      <c r="M88" s="9"/>
      <c r="N88" s="7">
        <f t="shared" si="64"/>
        <v>0</v>
      </c>
      <c r="O88" s="7">
        <f t="shared" si="65"/>
        <v>0</v>
      </c>
      <c r="P88" s="7">
        <f t="shared" si="66"/>
        <v>0</v>
      </c>
      <c r="Q88" s="7">
        <f t="shared" si="67"/>
        <v>0</v>
      </c>
      <c r="R88" s="8">
        <f t="shared" si="68"/>
        <v>0</v>
      </c>
      <c r="S88" s="8">
        <f t="shared" si="69"/>
        <v>0</v>
      </c>
      <c r="T88" s="6"/>
    </row>
    <row r="89" spans="1:20" s="1" customFormat="1" hidden="1" x14ac:dyDescent="0.25">
      <c r="A89" s="11" t="s">
        <v>94</v>
      </c>
      <c r="B89" s="4"/>
      <c r="C89" s="2"/>
      <c r="D89" s="3"/>
      <c r="E89" s="3"/>
      <c r="F89" s="3"/>
      <c r="G89" s="3"/>
      <c r="H89" s="7">
        <f t="shared" si="62"/>
        <v>0</v>
      </c>
      <c r="I89" s="7">
        <f t="shared" si="63"/>
        <v>0</v>
      </c>
      <c r="J89" s="3"/>
      <c r="K89" s="3"/>
      <c r="L89" s="3"/>
      <c r="M89" s="3"/>
      <c r="N89" s="7">
        <f t="shared" si="64"/>
        <v>0</v>
      </c>
      <c r="O89" s="7">
        <f t="shared" si="65"/>
        <v>0</v>
      </c>
      <c r="P89" s="7">
        <f t="shared" si="66"/>
        <v>0</v>
      </c>
      <c r="Q89" s="7">
        <f t="shared" si="67"/>
        <v>0</v>
      </c>
      <c r="R89" s="8">
        <f t="shared" si="68"/>
        <v>0</v>
      </c>
      <c r="S89" s="8">
        <f t="shared" si="69"/>
        <v>0</v>
      </c>
      <c r="T89" s="6"/>
    </row>
    <row r="90" spans="1:20" ht="30" x14ac:dyDescent="0.25">
      <c r="A90" s="12" t="s">
        <v>95</v>
      </c>
      <c r="B90" s="13" t="s">
        <v>50</v>
      </c>
      <c r="C90" s="14" t="s">
        <v>69</v>
      </c>
      <c r="D90" s="15">
        <f t="shared" ref="D90:E90" si="70">SUM(D91:D92)</f>
        <v>0</v>
      </c>
      <c r="E90" s="15">
        <f t="shared" si="70"/>
        <v>0</v>
      </c>
      <c r="F90" s="15">
        <f t="shared" ref="F90:G90" si="71">SUM(F91:F92)</f>
        <v>0</v>
      </c>
      <c r="G90" s="15">
        <f t="shared" si="71"/>
        <v>0</v>
      </c>
      <c r="H90" s="15">
        <f t="shared" si="62"/>
        <v>0</v>
      </c>
      <c r="I90" s="15">
        <f t="shared" si="63"/>
        <v>0</v>
      </c>
      <c r="J90" s="15">
        <f t="shared" ref="J90:K90" si="72">SUM(J91:J92)</f>
        <v>0</v>
      </c>
      <c r="K90" s="15">
        <f t="shared" si="72"/>
        <v>0</v>
      </c>
      <c r="L90" s="15">
        <f t="shared" ref="L90:M90" si="73">SUM(L91:L92)</f>
        <v>0</v>
      </c>
      <c r="M90" s="15">
        <f t="shared" si="73"/>
        <v>0</v>
      </c>
      <c r="N90" s="15">
        <f t="shared" si="64"/>
        <v>0</v>
      </c>
      <c r="O90" s="15">
        <f t="shared" si="65"/>
        <v>0</v>
      </c>
      <c r="P90" s="15">
        <f t="shared" si="66"/>
        <v>0</v>
      </c>
      <c r="Q90" s="15">
        <f t="shared" si="67"/>
        <v>0</v>
      </c>
      <c r="R90" s="52">
        <f t="shared" si="68"/>
        <v>0</v>
      </c>
      <c r="S90" s="52">
        <f t="shared" si="69"/>
        <v>0</v>
      </c>
      <c r="T90" s="17" t="s">
        <v>69</v>
      </c>
    </row>
    <row r="91" spans="1:20" s="1" customFormat="1" hidden="1" x14ac:dyDescent="0.25">
      <c r="A91" s="11" t="s">
        <v>95</v>
      </c>
      <c r="B91" s="4"/>
      <c r="C91" s="2"/>
      <c r="D91" s="3"/>
      <c r="E91" s="3"/>
      <c r="F91" s="3"/>
      <c r="G91" s="3"/>
      <c r="H91" s="7">
        <f t="shared" si="62"/>
        <v>0</v>
      </c>
      <c r="I91" s="7">
        <f t="shared" si="63"/>
        <v>0</v>
      </c>
      <c r="J91" s="3"/>
      <c r="K91" s="3"/>
      <c r="L91" s="3"/>
      <c r="M91" s="3"/>
      <c r="N91" s="7">
        <f t="shared" si="64"/>
        <v>0</v>
      </c>
      <c r="O91" s="7">
        <f t="shared" si="65"/>
        <v>0</v>
      </c>
      <c r="P91" s="7">
        <f t="shared" si="66"/>
        <v>0</v>
      </c>
      <c r="Q91" s="7">
        <f t="shared" si="67"/>
        <v>0</v>
      </c>
      <c r="R91" s="8">
        <f t="shared" si="68"/>
        <v>0</v>
      </c>
      <c r="S91" s="8">
        <f t="shared" si="69"/>
        <v>0</v>
      </c>
      <c r="T91" s="6"/>
    </row>
    <row r="92" spans="1:20" s="1" customFormat="1" hidden="1" x14ac:dyDescent="0.25">
      <c r="A92" s="11" t="s">
        <v>95</v>
      </c>
      <c r="B92" s="4"/>
      <c r="C92" s="2"/>
      <c r="D92" s="3"/>
      <c r="E92" s="3"/>
      <c r="F92" s="3"/>
      <c r="G92" s="3"/>
      <c r="H92" s="7">
        <f t="shared" si="62"/>
        <v>0</v>
      </c>
      <c r="I92" s="7">
        <f t="shared" si="63"/>
        <v>0</v>
      </c>
      <c r="J92" s="3"/>
      <c r="K92" s="3"/>
      <c r="L92" s="3"/>
      <c r="M92" s="3"/>
      <c r="N92" s="7">
        <f t="shared" si="64"/>
        <v>0</v>
      </c>
      <c r="O92" s="7">
        <f t="shared" si="65"/>
        <v>0</v>
      </c>
      <c r="P92" s="7">
        <f t="shared" si="66"/>
        <v>0</v>
      </c>
      <c r="Q92" s="7">
        <f t="shared" si="67"/>
        <v>0</v>
      </c>
      <c r="R92" s="8">
        <f t="shared" si="68"/>
        <v>0</v>
      </c>
      <c r="S92" s="8">
        <f t="shared" si="69"/>
        <v>0</v>
      </c>
      <c r="T92" s="6"/>
    </row>
    <row r="93" spans="1:20" ht="28.5" x14ac:dyDescent="0.25">
      <c r="A93" s="46" t="s">
        <v>96</v>
      </c>
      <c r="B93" s="47" t="s">
        <v>51</v>
      </c>
      <c r="C93" s="48" t="s">
        <v>69</v>
      </c>
      <c r="D93" s="49">
        <f t="shared" ref="D93:E93" si="74">D94+D95+D96+D97+D98+D99+D100+D101</f>
        <v>0</v>
      </c>
      <c r="E93" s="49">
        <f t="shared" si="74"/>
        <v>0</v>
      </c>
      <c r="F93" s="49">
        <f t="shared" ref="F93:G93" si="75">F94+F95+F96+F97+F98+F99+F100+F101</f>
        <v>0</v>
      </c>
      <c r="G93" s="49">
        <f t="shared" si="75"/>
        <v>0</v>
      </c>
      <c r="H93" s="49">
        <f t="shared" si="62"/>
        <v>0</v>
      </c>
      <c r="I93" s="49">
        <f t="shared" si="63"/>
        <v>0</v>
      </c>
      <c r="J93" s="49">
        <f t="shared" ref="J93:K93" si="76">J94+J95+J96+J97+J98+J99+J100+J101</f>
        <v>0</v>
      </c>
      <c r="K93" s="49">
        <f t="shared" si="76"/>
        <v>0</v>
      </c>
      <c r="L93" s="49">
        <f t="shared" ref="L93:M93" si="77">L94+L95+L96+L97+L98+L99+L100+L101</f>
        <v>0</v>
      </c>
      <c r="M93" s="49">
        <f t="shared" si="77"/>
        <v>0</v>
      </c>
      <c r="N93" s="49">
        <f t="shared" si="64"/>
        <v>0</v>
      </c>
      <c r="O93" s="49">
        <f t="shared" si="65"/>
        <v>0</v>
      </c>
      <c r="P93" s="49">
        <f t="shared" si="66"/>
        <v>0</v>
      </c>
      <c r="Q93" s="49">
        <f t="shared" si="67"/>
        <v>0</v>
      </c>
      <c r="R93" s="50">
        <f t="shared" si="68"/>
        <v>0</v>
      </c>
      <c r="S93" s="50">
        <f t="shared" si="69"/>
        <v>0</v>
      </c>
      <c r="T93" s="51" t="s">
        <v>69</v>
      </c>
    </row>
    <row r="94" spans="1:20" ht="30" x14ac:dyDescent="0.25">
      <c r="A94" s="12" t="s">
        <v>97</v>
      </c>
      <c r="B94" s="13" t="s">
        <v>52</v>
      </c>
      <c r="C94" s="14" t="s">
        <v>69</v>
      </c>
      <c r="D94" s="15">
        <v>0</v>
      </c>
      <c r="E94" s="15">
        <v>0</v>
      </c>
      <c r="F94" s="15">
        <v>0</v>
      </c>
      <c r="G94" s="15">
        <v>0</v>
      </c>
      <c r="H94" s="15">
        <f t="shared" si="62"/>
        <v>0</v>
      </c>
      <c r="I94" s="15">
        <f t="shared" si="63"/>
        <v>0</v>
      </c>
      <c r="J94" s="15">
        <v>0</v>
      </c>
      <c r="K94" s="15">
        <v>0</v>
      </c>
      <c r="L94" s="15">
        <v>0</v>
      </c>
      <c r="M94" s="15">
        <v>0</v>
      </c>
      <c r="N94" s="15">
        <f t="shared" si="64"/>
        <v>0</v>
      </c>
      <c r="O94" s="15">
        <f t="shared" si="65"/>
        <v>0</v>
      </c>
      <c r="P94" s="15">
        <f t="shared" si="66"/>
        <v>0</v>
      </c>
      <c r="Q94" s="15">
        <f t="shared" si="67"/>
        <v>0</v>
      </c>
      <c r="R94" s="52">
        <f t="shared" si="68"/>
        <v>0</v>
      </c>
      <c r="S94" s="52">
        <f t="shared" si="69"/>
        <v>0</v>
      </c>
      <c r="T94" s="17" t="s">
        <v>69</v>
      </c>
    </row>
    <row r="95" spans="1:20" x14ac:dyDescent="0.25">
      <c r="A95" s="12" t="s">
        <v>98</v>
      </c>
      <c r="B95" s="13" t="s">
        <v>53</v>
      </c>
      <c r="C95" s="14" t="s">
        <v>69</v>
      </c>
      <c r="D95" s="15">
        <v>0</v>
      </c>
      <c r="E95" s="15">
        <v>0</v>
      </c>
      <c r="F95" s="15">
        <v>0</v>
      </c>
      <c r="G95" s="15">
        <v>0</v>
      </c>
      <c r="H95" s="15">
        <f t="shared" si="62"/>
        <v>0</v>
      </c>
      <c r="I95" s="15">
        <f t="shared" si="63"/>
        <v>0</v>
      </c>
      <c r="J95" s="15">
        <v>0</v>
      </c>
      <c r="K95" s="15">
        <v>0</v>
      </c>
      <c r="L95" s="15">
        <v>0</v>
      </c>
      <c r="M95" s="15">
        <v>0</v>
      </c>
      <c r="N95" s="15">
        <f t="shared" si="64"/>
        <v>0</v>
      </c>
      <c r="O95" s="15">
        <f t="shared" si="65"/>
        <v>0</v>
      </c>
      <c r="P95" s="15">
        <f t="shared" si="66"/>
        <v>0</v>
      </c>
      <c r="Q95" s="15">
        <f t="shared" si="67"/>
        <v>0</v>
      </c>
      <c r="R95" s="52">
        <f t="shared" si="68"/>
        <v>0</v>
      </c>
      <c r="S95" s="52">
        <f t="shared" si="69"/>
        <v>0</v>
      </c>
      <c r="T95" s="17" t="s">
        <v>69</v>
      </c>
    </row>
    <row r="96" spans="1:20" x14ac:dyDescent="0.25">
      <c r="A96" s="12" t="s">
        <v>99</v>
      </c>
      <c r="B96" s="13" t="s">
        <v>54</v>
      </c>
      <c r="C96" s="14" t="s">
        <v>69</v>
      </c>
      <c r="D96" s="15">
        <v>0</v>
      </c>
      <c r="E96" s="15">
        <v>0</v>
      </c>
      <c r="F96" s="15">
        <v>0</v>
      </c>
      <c r="G96" s="15">
        <v>0</v>
      </c>
      <c r="H96" s="15">
        <f t="shared" si="62"/>
        <v>0</v>
      </c>
      <c r="I96" s="15">
        <f t="shared" si="63"/>
        <v>0</v>
      </c>
      <c r="J96" s="15">
        <v>0</v>
      </c>
      <c r="K96" s="15">
        <v>0</v>
      </c>
      <c r="L96" s="15">
        <v>0</v>
      </c>
      <c r="M96" s="15">
        <v>0</v>
      </c>
      <c r="N96" s="15">
        <f t="shared" si="64"/>
        <v>0</v>
      </c>
      <c r="O96" s="15">
        <f t="shared" si="65"/>
        <v>0</v>
      </c>
      <c r="P96" s="15">
        <f t="shared" si="66"/>
        <v>0</v>
      </c>
      <c r="Q96" s="15">
        <f t="shared" si="67"/>
        <v>0</v>
      </c>
      <c r="R96" s="52">
        <f t="shared" si="68"/>
        <v>0</v>
      </c>
      <c r="S96" s="52">
        <f t="shared" si="69"/>
        <v>0</v>
      </c>
      <c r="T96" s="17" t="s">
        <v>69</v>
      </c>
    </row>
    <row r="97" spans="1:20" ht="30" x14ac:dyDescent="0.25">
      <c r="A97" s="12" t="s">
        <v>100</v>
      </c>
      <c r="B97" s="13" t="s">
        <v>55</v>
      </c>
      <c r="C97" s="14" t="s">
        <v>69</v>
      </c>
      <c r="D97" s="15">
        <v>0</v>
      </c>
      <c r="E97" s="15">
        <v>0</v>
      </c>
      <c r="F97" s="15">
        <v>0</v>
      </c>
      <c r="G97" s="15">
        <v>0</v>
      </c>
      <c r="H97" s="15">
        <f t="shared" si="62"/>
        <v>0</v>
      </c>
      <c r="I97" s="15">
        <f t="shared" si="63"/>
        <v>0</v>
      </c>
      <c r="J97" s="15">
        <v>0</v>
      </c>
      <c r="K97" s="15">
        <v>0</v>
      </c>
      <c r="L97" s="15">
        <v>0</v>
      </c>
      <c r="M97" s="15">
        <v>0</v>
      </c>
      <c r="N97" s="15">
        <f t="shared" si="64"/>
        <v>0</v>
      </c>
      <c r="O97" s="15">
        <f t="shared" si="65"/>
        <v>0</v>
      </c>
      <c r="P97" s="15">
        <f t="shared" si="66"/>
        <v>0</v>
      </c>
      <c r="Q97" s="15">
        <f t="shared" si="67"/>
        <v>0</v>
      </c>
      <c r="R97" s="52">
        <f t="shared" si="68"/>
        <v>0</v>
      </c>
      <c r="S97" s="52">
        <f t="shared" si="69"/>
        <v>0</v>
      </c>
      <c r="T97" s="17" t="s">
        <v>69</v>
      </c>
    </row>
    <row r="98" spans="1:20" ht="30" x14ac:dyDescent="0.25">
      <c r="A98" s="12" t="s">
        <v>101</v>
      </c>
      <c r="B98" s="13" t="s">
        <v>56</v>
      </c>
      <c r="C98" s="14" t="s">
        <v>69</v>
      </c>
      <c r="D98" s="15">
        <v>0</v>
      </c>
      <c r="E98" s="15">
        <v>0</v>
      </c>
      <c r="F98" s="15">
        <v>0</v>
      </c>
      <c r="G98" s="15">
        <v>0</v>
      </c>
      <c r="H98" s="15">
        <f t="shared" si="62"/>
        <v>0</v>
      </c>
      <c r="I98" s="15">
        <f t="shared" si="63"/>
        <v>0</v>
      </c>
      <c r="J98" s="15">
        <v>0</v>
      </c>
      <c r="K98" s="15">
        <v>0</v>
      </c>
      <c r="L98" s="15">
        <v>0</v>
      </c>
      <c r="M98" s="15">
        <v>0</v>
      </c>
      <c r="N98" s="15">
        <f t="shared" si="64"/>
        <v>0</v>
      </c>
      <c r="O98" s="15">
        <f t="shared" si="65"/>
        <v>0</v>
      </c>
      <c r="P98" s="15">
        <f t="shared" si="66"/>
        <v>0</v>
      </c>
      <c r="Q98" s="15">
        <f t="shared" si="67"/>
        <v>0</v>
      </c>
      <c r="R98" s="52">
        <f t="shared" si="68"/>
        <v>0</v>
      </c>
      <c r="S98" s="52">
        <f t="shared" si="69"/>
        <v>0</v>
      </c>
      <c r="T98" s="17" t="s">
        <v>69</v>
      </c>
    </row>
    <row r="99" spans="1:20" ht="30" x14ac:dyDescent="0.25">
      <c r="A99" s="12" t="s">
        <v>102</v>
      </c>
      <c r="B99" s="13" t="s">
        <v>57</v>
      </c>
      <c r="C99" s="14" t="s">
        <v>69</v>
      </c>
      <c r="D99" s="15">
        <v>0</v>
      </c>
      <c r="E99" s="15">
        <v>0</v>
      </c>
      <c r="F99" s="15">
        <v>0</v>
      </c>
      <c r="G99" s="15">
        <v>0</v>
      </c>
      <c r="H99" s="15">
        <f t="shared" si="62"/>
        <v>0</v>
      </c>
      <c r="I99" s="15">
        <f t="shared" si="63"/>
        <v>0</v>
      </c>
      <c r="J99" s="15">
        <v>0</v>
      </c>
      <c r="K99" s="15">
        <v>0</v>
      </c>
      <c r="L99" s="15">
        <v>0</v>
      </c>
      <c r="M99" s="15">
        <v>0</v>
      </c>
      <c r="N99" s="15">
        <f t="shared" si="64"/>
        <v>0</v>
      </c>
      <c r="O99" s="15">
        <f t="shared" si="65"/>
        <v>0</v>
      </c>
      <c r="P99" s="15">
        <f t="shared" si="66"/>
        <v>0</v>
      </c>
      <c r="Q99" s="15">
        <f t="shared" si="67"/>
        <v>0</v>
      </c>
      <c r="R99" s="52">
        <f t="shared" si="68"/>
        <v>0</v>
      </c>
      <c r="S99" s="52">
        <f t="shared" si="69"/>
        <v>0</v>
      </c>
      <c r="T99" s="17" t="s">
        <v>69</v>
      </c>
    </row>
    <row r="100" spans="1:20" ht="30" x14ac:dyDescent="0.25">
      <c r="A100" s="12" t="s">
        <v>103</v>
      </c>
      <c r="B100" s="13" t="s">
        <v>58</v>
      </c>
      <c r="C100" s="14" t="s">
        <v>69</v>
      </c>
      <c r="D100" s="15">
        <v>0</v>
      </c>
      <c r="E100" s="15">
        <v>0</v>
      </c>
      <c r="F100" s="15">
        <v>0</v>
      </c>
      <c r="G100" s="15">
        <v>0</v>
      </c>
      <c r="H100" s="15">
        <f t="shared" si="62"/>
        <v>0</v>
      </c>
      <c r="I100" s="15">
        <f t="shared" si="63"/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f t="shared" si="64"/>
        <v>0</v>
      </c>
      <c r="O100" s="15">
        <f t="shared" si="65"/>
        <v>0</v>
      </c>
      <c r="P100" s="15">
        <f t="shared" si="66"/>
        <v>0</v>
      </c>
      <c r="Q100" s="15">
        <f t="shared" si="67"/>
        <v>0</v>
      </c>
      <c r="R100" s="52">
        <f t="shared" si="68"/>
        <v>0</v>
      </c>
      <c r="S100" s="52">
        <f t="shared" si="69"/>
        <v>0</v>
      </c>
      <c r="T100" s="17" t="s">
        <v>69</v>
      </c>
    </row>
    <row r="101" spans="1:20" ht="30" x14ac:dyDescent="0.25">
      <c r="A101" s="12" t="s">
        <v>104</v>
      </c>
      <c r="B101" s="13" t="s">
        <v>59</v>
      </c>
      <c r="C101" s="14" t="s">
        <v>69</v>
      </c>
      <c r="D101" s="15">
        <v>0</v>
      </c>
      <c r="E101" s="15">
        <v>0</v>
      </c>
      <c r="F101" s="15">
        <v>0</v>
      </c>
      <c r="G101" s="15">
        <v>0</v>
      </c>
      <c r="H101" s="15">
        <f t="shared" si="62"/>
        <v>0</v>
      </c>
      <c r="I101" s="15">
        <f t="shared" si="63"/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f t="shared" si="64"/>
        <v>0</v>
      </c>
      <c r="O101" s="15">
        <f t="shared" si="65"/>
        <v>0</v>
      </c>
      <c r="P101" s="15">
        <f t="shared" si="66"/>
        <v>0</v>
      </c>
      <c r="Q101" s="15">
        <f t="shared" si="67"/>
        <v>0</v>
      </c>
      <c r="R101" s="52">
        <f t="shared" si="68"/>
        <v>0</v>
      </c>
      <c r="S101" s="52">
        <f t="shared" si="69"/>
        <v>0</v>
      </c>
      <c r="T101" s="17" t="s">
        <v>69</v>
      </c>
    </row>
    <row r="102" spans="1:20" ht="28.5" x14ac:dyDescent="0.25">
      <c r="A102" s="53" t="s">
        <v>105</v>
      </c>
      <c r="B102" s="54" t="s">
        <v>60</v>
      </c>
      <c r="C102" s="55" t="s">
        <v>69</v>
      </c>
      <c r="D102" s="56">
        <f>D103+D109</f>
        <v>0</v>
      </c>
      <c r="E102" s="56">
        <f>E103+E109</f>
        <v>0</v>
      </c>
      <c r="F102" s="56">
        <f>F103+F109</f>
        <v>0</v>
      </c>
      <c r="G102" s="56">
        <f>G103+G109</f>
        <v>0</v>
      </c>
      <c r="H102" s="56">
        <f t="shared" si="62"/>
        <v>0</v>
      </c>
      <c r="I102" s="56">
        <f t="shared" si="63"/>
        <v>0</v>
      </c>
      <c r="J102" s="56">
        <f>J103+J109</f>
        <v>0</v>
      </c>
      <c r="K102" s="56">
        <f>K103+K109</f>
        <v>0</v>
      </c>
      <c r="L102" s="56">
        <f>L103+L109</f>
        <v>0</v>
      </c>
      <c r="M102" s="56">
        <f>M103+M109</f>
        <v>0</v>
      </c>
      <c r="N102" s="56">
        <f t="shared" si="64"/>
        <v>0</v>
      </c>
      <c r="O102" s="56">
        <f t="shared" si="65"/>
        <v>0</v>
      </c>
      <c r="P102" s="56">
        <f t="shared" si="66"/>
        <v>0</v>
      </c>
      <c r="Q102" s="56">
        <f t="shared" si="67"/>
        <v>0</v>
      </c>
      <c r="R102" s="57">
        <f t="shared" si="68"/>
        <v>0</v>
      </c>
      <c r="S102" s="57">
        <f t="shared" si="69"/>
        <v>0</v>
      </c>
      <c r="T102" s="58" t="s">
        <v>69</v>
      </c>
    </row>
    <row r="103" spans="1:20" x14ac:dyDescent="0.25">
      <c r="A103" s="12" t="s">
        <v>106</v>
      </c>
      <c r="B103" s="13" t="s">
        <v>61</v>
      </c>
      <c r="C103" s="14" t="s">
        <v>69</v>
      </c>
      <c r="D103" s="15">
        <f>SUM(D104:D108)</f>
        <v>0</v>
      </c>
      <c r="E103" s="15">
        <f>SUM(E104:E108)</f>
        <v>0</v>
      </c>
      <c r="F103" s="15">
        <f>SUM(F104:F108)</f>
        <v>0</v>
      </c>
      <c r="G103" s="15">
        <f>SUM(G104:G108)</f>
        <v>0</v>
      </c>
      <c r="H103" s="15">
        <f t="shared" si="62"/>
        <v>0</v>
      </c>
      <c r="I103" s="15">
        <f t="shared" si="63"/>
        <v>0</v>
      </c>
      <c r="J103" s="15">
        <f>SUM(J104:J108)</f>
        <v>0</v>
      </c>
      <c r="K103" s="15">
        <f>SUM(K104:K108)</f>
        <v>0</v>
      </c>
      <c r="L103" s="15">
        <f>SUM(L104:L108)</f>
        <v>0</v>
      </c>
      <c r="M103" s="15">
        <f>SUM(M104:M108)</f>
        <v>0</v>
      </c>
      <c r="N103" s="15">
        <f t="shared" si="64"/>
        <v>0</v>
      </c>
      <c r="O103" s="15">
        <f t="shared" si="65"/>
        <v>0</v>
      </c>
      <c r="P103" s="15">
        <f t="shared" si="66"/>
        <v>0</v>
      </c>
      <c r="Q103" s="15">
        <f t="shared" si="67"/>
        <v>0</v>
      </c>
      <c r="R103" s="52">
        <f t="shared" si="68"/>
        <v>0</v>
      </c>
      <c r="S103" s="52">
        <f t="shared" si="69"/>
        <v>0</v>
      </c>
      <c r="T103" s="17" t="s">
        <v>69</v>
      </c>
    </row>
    <row r="104" spans="1:20" s="1" customFormat="1" hidden="1" x14ac:dyDescent="0.25">
      <c r="A104" s="11" t="s">
        <v>106</v>
      </c>
      <c r="B104" s="4"/>
      <c r="C104" s="2"/>
      <c r="D104" s="3"/>
      <c r="E104" s="3"/>
      <c r="F104" s="3"/>
      <c r="G104" s="3"/>
      <c r="H104" s="7">
        <f t="shared" si="62"/>
        <v>0</v>
      </c>
      <c r="I104" s="7">
        <f t="shared" si="63"/>
        <v>0</v>
      </c>
      <c r="J104" s="3"/>
      <c r="K104" s="3"/>
      <c r="L104" s="3"/>
      <c r="M104" s="9"/>
      <c r="N104" s="7">
        <f t="shared" si="64"/>
        <v>0</v>
      </c>
      <c r="O104" s="7">
        <f t="shared" si="65"/>
        <v>0</v>
      </c>
      <c r="P104" s="7">
        <f t="shared" si="66"/>
        <v>0</v>
      </c>
      <c r="Q104" s="7">
        <f t="shared" si="67"/>
        <v>0</v>
      </c>
      <c r="R104" s="8">
        <f t="shared" si="68"/>
        <v>0</v>
      </c>
      <c r="S104" s="8">
        <f t="shared" si="69"/>
        <v>0</v>
      </c>
      <c r="T104" s="6"/>
    </row>
    <row r="105" spans="1:20" s="1" customFormat="1" hidden="1" x14ac:dyDescent="0.25">
      <c r="A105" s="11" t="s">
        <v>106</v>
      </c>
      <c r="B105" s="4"/>
      <c r="C105" s="2"/>
      <c r="D105" s="3"/>
      <c r="E105" s="3"/>
      <c r="F105" s="3"/>
      <c r="G105" s="3"/>
      <c r="H105" s="7">
        <f t="shared" ref="H105:H126" si="78">IF(D105="НД",0,(D105-F105))</f>
        <v>0</v>
      </c>
      <c r="I105" s="7">
        <f t="shared" ref="I105:I126" si="79">IF(E105="НД",0,(E105-G105))</f>
        <v>0</v>
      </c>
      <c r="J105" s="3"/>
      <c r="K105" s="3"/>
      <c r="L105" s="3"/>
      <c r="M105" s="9"/>
      <c r="N105" s="7">
        <f t="shared" ref="N105:N126" si="80">H105-L105</f>
        <v>0</v>
      </c>
      <c r="O105" s="7">
        <f t="shared" ref="O105:O126" si="81">I105-M105</f>
        <v>0</v>
      </c>
      <c r="P105" s="7">
        <f t="shared" ref="P105:P126" si="82">J105-L105</f>
        <v>0</v>
      </c>
      <c r="Q105" s="7">
        <f t="shared" ref="Q105:Q126" si="83">K105-M105</f>
        <v>0</v>
      </c>
      <c r="R105" s="8">
        <f t="shared" ref="R105:R126" si="84">IF((J105)=0,0,100%-(L105/J105))</f>
        <v>0</v>
      </c>
      <c r="S105" s="8">
        <f t="shared" ref="S105:S126" si="85">IF((K105)=0,0,100%-(M105/K105))</f>
        <v>0</v>
      </c>
      <c r="T105" s="6"/>
    </row>
    <row r="106" spans="1:20" s="1" customFormat="1" hidden="1" x14ac:dyDescent="0.25">
      <c r="A106" s="11" t="s">
        <v>106</v>
      </c>
      <c r="B106" s="4"/>
      <c r="C106" s="2"/>
      <c r="D106" s="3"/>
      <c r="E106" s="3"/>
      <c r="F106" s="3"/>
      <c r="G106" s="3"/>
      <c r="H106" s="7">
        <f t="shared" si="78"/>
        <v>0</v>
      </c>
      <c r="I106" s="7">
        <f t="shared" si="79"/>
        <v>0</v>
      </c>
      <c r="J106" s="3"/>
      <c r="K106" s="3"/>
      <c r="L106" s="3"/>
      <c r="M106" s="9"/>
      <c r="N106" s="7">
        <f t="shared" si="80"/>
        <v>0</v>
      </c>
      <c r="O106" s="7">
        <f t="shared" si="81"/>
        <v>0</v>
      </c>
      <c r="P106" s="7">
        <f t="shared" si="82"/>
        <v>0</v>
      </c>
      <c r="Q106" s="7">
        <f t="shared" si="83"/>
        <v>0</v>
      </c>
      <c r="R106" s="8">
        <f t="shared" si="84"/>
        <v>0</v>
      </c>
      <c r="S106" s="8">
        <f t="shared" si="85"/>
        <v>0</v>
      </c>
      <c r="T106" s="6"/>
    </row>
    <row r="107" spans="1:20" s="1" customFormat="1" hidden="1" x14ac:dyDescent="0.25">
      <c r="A107" s="11" t="s">
        <v>106</v>
      </c>
      <c r="B107" s="4"/>
      <c r="C107" s="2"/>
      <c r="D107" s="3"/>
      <c r="E107" s="3"/>
      <c r="F107" s="3"/>
      <c r="G107" s="3"/>
      <c r="H107" s="7">
        <f t="shared" si="78"/>
        <v>0</v>
      </c>
      <c r="I107" s="7">
        <f t="shared" si="79"/>
        <v>0</v>
      </c>
      <c r="J107" s="3"/>
      <c r="K107" s="3"/>
      <c r="L107" s="3"/>
      <c r="M107" s="9"/>
      <c r="N107" s="7">
        <f t="shared" si="80"/>
        <v>0</v>
      </c>
      <c r="O107" s="7">
        <f t="shared" si="81"/>
        <v>0</v>
      </c>
      <c r="P107" s="7">
        <f t="shared" si="82"/>
        <v>0</v>
      </c>
      <c r="Q107" s="7">
        <f t="shared" si="83"/>
        <v>0</v>
      </c>
      <c r="R107" s="8">
        <f t="shared" si="84"/>
        <v>0</v>
      </c>
      <c r="S107" s="8">
        <f t="shared" si="85"/>
        <v>0</v>
      </c>
      <c r="T107" s="6"/>
    </row>
    <row r="108" spans="1:20" s="1" customFormat="1" hidden="1" x14ac:dyDescent="0.25">
      <c r="A108" s="11" t="s">
        <v>106</v>
      </c>
      <c r="B108" s="4"/>
      <c r="C108" s="2"/>
      <c r="D108" s="3"/>
      <c r="E108" s="3"/>
      <c r="F108" s="3"/>
      <c r="G108" s="3"/>
      <c r="H108" s="7">
        <f t="shared" si="78"/>
        <v>0</v>
      </c>
      <c r="I108" s="7">
        <f t="shared" si="79"/>
        <v>0</v>
      </c>
      <c r="J108" s="3"/>
      <c r="K108" s="3"/>
      <c r="L108" s="3"/>
      <c r="M108" s="9"/>
      <c r="N108" s="7">
        <f t="shared" si="80"/>
        <v>0</v>
      </c>
      <c r="O108" s="7">
        <f t="shared" si="81"/>
        <v>0</v>
      </c>
      <c r="P108" s="7">
        <f t="shared" si="82"/>
        <v>0</v>
      </c>
      <c r="Q108" s="7">
        <f t="shared" si="83"/>
        <v>0</v>
      </c>
      <c r="R108" s="8">
        <f t="shared" si="84"/>
        <v>0</v>
      </c>
      <c r="S108" s="8">
        <f t="shared" si="85"/>
        <v>0</v>
      </c>
      <c r="T108" s="6"/>
    </row>
    <row r="109" spans="1:20" ht="21.75" customHeight="1" x14ac:dyDescent="0.25">
      <c r="A109" s="12" t="s">
        <v>107</v>
      </c>
      <c r="B109" s="13" t="s">
        <v>62</v>
      </c>
      <c r="C109" s="14" t="s">
        <v>69</v>
      </c>
      <c r="D109" s="15">
        <v>0</v>
      </c>
      <c r="E109" s="15">
        <f>SUM(E110:E110)</f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7" t="s">
        <v>69</v>
      </c>
    </row>
    <row r="110" spans="1:20" s="1" customFormat="1" hidden="1" x14ac:dyDescent="0.25">
      <c r="A110" s="11" t="s">
        <v>107</v>
      </c>
      <c r="B110" s="4"/>
      <c r="C110" s="2"/>
      <c r="D110" s="3"/>
      <c r="E110" s="3"/>
      <c r="F110" s="3"/>
      <c r="G110" s="15"/>
      <c r="H110" s="7">
        <f t="shared" ref="H110:H111" si="86">IF(D110="НД",0,(D110-F110))</f>
        <v>0</v>
      </c>
      <c r="I110" s="7">
        <f t="shared" ref="I110:I111" si="87">IF(E110="НД",0,(E110-G110))</f>
        <v>0</v>
      </c>
      <c r="J110" s="3"/>
      <c r="K110" s="3"/>
      <c r="L110" s="3"/>
      <c r="M110" s="3"/>
      <c r="N110" s="7">
        <f t="shared" ref="N110" si="88">H110-L110</f>
        <v>0</v>
      </c>
      <c r="O110" s="7">
        <f t="shared" ref="O110" si="89">I110-M110</f>
        <v>0</v>
      </c>
      <c r="P110" s="7">
        <f t="shared" ref="P110" si="90">J110-L110</f>
        <v>0</v>
      </c>
      <c r="Q110" s="7">
        <f t="shared" ref="Q110" si="91">K110-M110</f>
        <v>0</v>
      </c>
      <c r="R110" s="8">
        <f t="shared" ref="R110" si="92">IF((J110)=0,0,100%-(L110/J110))</f>
        <v>0</v>
      </c>
      <c r="S110" s="8">
        <f t="shared" ref="S110" si="93">IF((K110)=0,0,100%-(M110/K110))</f>
        <v>0</v>
      </c>
      <c r="T110" s="6"/>
    </row>
    <row r="111" spans="1:20" s="1" customFormat="1" hidden="1" x14ac:dyDescent="0.25">
      <c r="A111" s="11" t="s">
        <v>107</v>
      </c>
      <c r="B111" s="4"/>
      <c r="C111" s="2"/>
      <c r="D111" s="3"/>
      <c r="E111" s="3"/>
      <c r="F111" s="3"/>
      <c r="G111" s="3"/>
      <c r="H111" s="7">
        <f t="shared" si="86"/>
        <v>0</v>
      </c>
      <c r="I111" s="7">
        <f t="shared" si="87"/>
        <v>0</v>
      </c>
      <c r="J111" s="3"/>
      <c r="K111" s="3"/>
      <c r="L111" s="3"/>
      <c r="M111" s="3"/>
      <c r="N111" s="7"/>
      <c r="O111" s="7"/>
      <c r="P111" s="7"/>
      <c r="Q111" s="7"/>
      <c r="R111" s="8"/>
      <c r="S111" s="8"/>
      <c r="T111" s="6"/>
    </row>
    <row r="112" spans="1:20" ht="42.75" x14ac:dyDescent="0.25">
      <c r="A112" s="46" t="s">
        <v>108</v>
      </c>
      <c r="B112" s="47" t="s">
        <v>63</v>
      </c>
      <c r="C112" s="48" t="s">
        <v>69</v>
      </c>
      <c r="D112" s="49">
        <f t="shared" ref="D112:E112" si="94">D113+D114</f>
        <v>0</v>
      </c>
      <c r="E112" s="49">
        <f t="shared" si="94"/>
        <v>0</v>
      </c>
      <c r="F112" s="49">
        <f t="shared" ref="F112:G112" si="95">F113+F114</f>
        <v>0</v>
      </c>
      <c r="G112" s="49">
        <f t="shared" si="95"/>
        <v>0</v>
      </c>
      <c r="H112" s="49">
        <f t="shared" si="78"/>
        <v>0</v>
      </c>
      <c r="I112" s="49">
        <f t="shared" si="79"/>
        <v>0</v>
      </c>
      <c r="J112" s="49">
        <f t="shared" ref="J112:K112" si="96">J113+J114</f>
        <v>0</v>
      </c>
      <c r="K112" s="49">
        <f t="shared" si="96"/>
        <v>0</v>
      </c>
      <c r="L112" s="49">
        <f t="shared" ref="L112:M112" si="97">L113+L114</f>
        <v>0</v>
      </c>
      <c r="M112" s="49">
        <f t="shared" si="97"/>
        <v>0</v>
      </c>
      <c r="N112" s="49">
        <f t="shared" si="80"/>
        <v>0</v>
      </c>
      <c r="O112" s="49">
        <f t="shared" si="81"/>
        <v>0</v>
      </c>
      <c r="P112" s="49">
        <f t="shared" si="82"/>
        <v>0</v>
      </c>
      <c r="Q112" s="49">
        <f t="shared" si="83"/>
        <v>0</v>
      </c>
      <c r="R112" s="50">
        <f t="shared" si="84"/>
        <v>0</v>
      </c>
      <c r="S112" s="50">
        <f t="shared" si="85"/>
        <v>0</v>
      </c>
      <c r="T112" s="51" t="s">
        <v>69</v>
      </c>
    </row>
    <row r="113" spans="1:23" ht="28.5" x14ac:dyDescent="0.25">
      <c r="A113" s="46" t="s">
        <v>109</v>
      </c>
      <c r="B113" s="47" t="s">
        <v>64</v>
      </c>
      <c r="C113" s="48" t="s">
        <v>69</v>
      </c>
      <c r="D113" s="49">
        <v>0</v>
      </c>
      <c r="E113" s="49">
        <v>0</v>
      </c>
      <c r="F113" s="49">
        <v>0</v>
      </c>
      <c r="G113" s="49">
        <v>0</v>
      </c>
      <c r="H113" s="49">
        <f t="shared" si="78"/>
        <v>0</v>
      </c>
      <c r="I113" s="49">
        <f t="shared" si="79"/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f t="shared" si="80"/>
        <v>0</v>
      </c>
      <c r="O113" s="49">
        <f t="shared" si="81"/>
        <v>0</v>
      </c>
      <c r="P113" s="49">
        <f t="shared" si="82"/>
        <v>0</v>
      </c>
      <c r="Q113" s="49">
        <f t="shared" si="83"/>
        <v>0</v>
      </c>
      <c r="R113" s="50">
        <f t="shared" si="84"/>
        <v>0</v>
      </c>
      <c r="S113" s="50">
        <f t="shared" si="85"/>
        <v>0</v>
      </c>
      <c r="T113" s="51" t="s">
        <v>69</v>
      </c>
    </row>
    <row r="114" spans="1:23" ht="28.5" x14ac:dyDescent="0.25">
      <c r="A114" s="46" t="s">
        <v>110</v>
      </c>
      <c r="B114" s="47" t="s">
        <v>65</v>
      </c>
      <c r="C114" s="48" t="s">
        <v>69</v>
      </c>
      <c r="D114" s="49">
        <f t="shared" ref="D114" si="98">SUM(D115:D116)</f>
        <v>0</v>
      </c>
      <c r="E114" s="49">
        <f t="shared" ref="E114" si="99">SUM(E115:E116)</f>
        <v>0</v>
      </c>
      <c r="F114" s="49">
        <f t="shared" ref="F114:G114" si="100">SUM(F115:F116)</f>
        <v>0</v>
      </c>
      <c r="G114" s="49">
        <f t="shared" si="100"/>
        <v>0</v>
      </c>
      <c r="H114" s="49">
        <f t="shared" si="78"/>
        <v>0</v>
      </c>
      <c r="I114" s="49">
        <f t="shared" si="79"/>
        <v>0</v>
      </c>
      <c r="J114" s="49">
        <f t="shared" ref="J114:K114" si="101">SUM(J115:J116)</f>
        <v>0</v>
      </c>
      <c r="K114" s="49">
        <f t="shared" si="101"/>
        <v>0</v>
      </c>
      <c r="L114" s="49">
        <f t="shared" ref="L114:M114" si="102">SUM(L115:L116)</f>
        <v>0</v>
      </c>
      <c r="M114" s="49">
        <f t="shared" si="102"/>
        <v>0</v>
      </c>
      <c r="N114" s="49">
        <f t="shared" si="80"/>
        <v>0</v>
      </c>
      <c r="O114" s="49">
        <f t="shared" si="81"/>
        <v>0</v>
      </c>
      <c r="P114" s="49">
        <f t="shared" si="82"/>
        <v>0</v>
      </c>
      <c r="Q114" s="49">
        <f t="shared" si="83"/>
        <v>0</v>
      </c>
      <c r="R114" s="50">
        <f t="shared" si="84"/>
        <v>0</v>
      </c>
      <c r="S114" s="50">
        <f t="shared" si="85"/>
        <v>0</v>
      </c>
      <c r="T114" s="51" t="s">
        <v>69</v>
      </c>
    </row>
    <row r="115" spans="1:23" s="1" customFormat="1" hidden="1" x14ac:dyDescent="0.25">
      <c r="A115" s="11" t="s">
        <v>110</v>
      </c>
      <c r="B115" s="4"/>
      <c r="C115" s="2"/>
      <c r="D115" s="3"/>
      <c r="E115" s="3"/>
      <c r="F115" s="3"/>
      <c r="G115" s="15"/>
      <c r="H115" s="7">
        <f t="shared" si="78"/>
        <v>0</v>
      </c>
      <c r="I115" s="7">
        <f t="shared" si="79"/>
        <v>0</v>
      </c>
      <c r="J115" s="3"/>
      <c r="K115" s="3"/>
      <c r="L115" s="3"/>
      <c r="M115" s="9"/>
      <c r="N115" s="7">
        <f t="shared" si="80"/>
        <v>0</v>
      </c>
      <c r="O115" s="7">
        <f t="shared" si="81"/>
        <v>0</v>
      </c>
      <c r="P115" s="7">
        <f t="shared" si="82"/>
        <v>0</v>
      </c>
      <c r="Q115" s="7">
        <f t="shared" si="83"/>
        <v>0</v>
      </c>
      <c r="R115" s="8">
        <f t="shared" si="84"/>
        <v>0</v>
      </c>
      <c r="S115" s="8">
        <f t="shared" si="85"/>
        <v>0</v>
      </c>
      <c r="T115" s="6"/>
    </row>
    <row r="116" spans="1:23" s="1" customFormat="1" ht="84" hidden="1" customHeight="1" x14ac:dyDescent="0.25">
      <c r="A116" s="11" t="s">
        <v>110</v>
      </c>
      <c r="B116" s="4"/>
      <c r="C116" s="2"/>
      <c r="D116" s="3"/>
      <c r="E116" s="3"/>
      <c r="F116" s="3"/>
      <c r="G116" s="15"/>
      <c r="H116" s="7">
        <f t="shared" ref="H116" si="103">IF(D116="НД",0,(D116-F116))</f>
        <v>0</v>
      </c>
      <c r="I116" s="7">
        <f t="shared" ref="I116" si="104">IF(E116="НД",0,(E116-G116))</f>
        <v>0</v>
      </c>
      <c r="J116" s="3"/>
      <c r="K116" s="3"/>
      <c r="L116" s="3"/>
      <c r="M116" s="9"/>
      <c r="N116" s="7">
        <f t="shared" ref="N116" si="105">H116-L116</f>
        <v>0</v>
      </c>
      <c r="O116" s="7">
        <f t="shared" ref="O116" si="106">I116-M116</f>
        <v>0</v>
      </c>
      <c r="P116" s="7">
        <f t="shared" si="82"/>
        <v>0</v>
      </c>
      <c r="Q116" s="7">
        <f t="shared" si="83"/>
        <v>0</v>
      </c>
      <c r="R116" s="8">
        <f t="shared" si="84"/>
        <v>0</v>
      </c>
      <c r="S116" s="8">
        <f t="shared" si="85"/>
        <v>0</v>
      </c>
      <c r="T116" s="17"/>
      <c r="W116" s="16"/>
    </row>
    <row r="117" spans="1:23" ht="28.5" x14ac:dyDescent="0.25">
      <c r="A117" s="46" t="s">
        <v>111</v>
      </c>
      <c r="B117" s="47" t="s">
        <v>66</v>
      </c>
      <c r="C117" s="48" t="s">
        <v>69</v>
      </c>
      <c r="D117" s="49">
        <f t="shared" ref="D117" si="107">SUM(D118:D120)</f>
        <v>0</v>
      </c>
      <c r="E117" s="49">
        <f t="shared" ref="E117" si="108">SUM(E118:E120)</f>
        <v>0</v>
      </c>
      <c r="F117" s="49">
        <f t="shared" ref="F117:G117" si="109">SUM(F118:F120)</f>
        <v>0</v>
      </c>
      <c r="G117" s="49">
        <f t="shared" si="109"/>
        <v>0</v>
      </c>
      <c r="H117" s="49">
        <f t="shared" si="78"/>
        <v>0</v>
      </c>
      <c r="I117" s="49">
        <f t="shared" si="79"/>
        <v>0</v>
      </c>
      <c r="J117" s="49">
        <f t="shared" ref="J117:K117" si="110">SUM(J118:J120)</f>
        <v>0</v>
      </c>
      <c r="K117" s="49">
        <f t="shared" si="110"/>
        <v>0</v>
      </c>
      <c r="L117" s="49">
        <f t="shared" ref="L117" si="111">SUM(L118:L120)</f>
        <v>0</v>
      </c>
      <c r="M117" s="49">
        <f>SUM(M118:M120)</f>
        <v>0</v>
      </c>
      <c r="N117" s="49">
        <f t="shared" si="80"/>
        <v>0</v>
      </c>
      <c r="O117" s="49">
        <f t="shared" si="81"/>
        <v>0</v>
      </c>
      <c r="P117" s="49">
        <f t="shared" si="82"/>
        <v>0</v>
      </c>
      <c r="Q117" s="49">
        <f t="shared" si="83"/>
        <v>0</v>
      </c>
      <c r="R117" s="50">
        <f t="shared" si="84"/>
        <v>0</v>
      </c>
      <c r="S117" s="50">
        <f t="shared" si="85"/>
        <v>0</v>
      </c>
      <c r="T117" s="51" t="s">
        <v>69</v>
      </c>
    </row>
    <row r="118" spans="1:23" s="1" customFormat="1" hidden="1" x14ac:dyDescent="0.25">
      <c r="A118" s="11" t="s">
        <v>111</v>
      </c>
      <c r="B118" s="4"/>
      <c r="C118" s="2"/>
      <c r="D118" s="3"/>
      <c r="E118" s="3"/>
      <c r="F118" s="3"/>
      <c r="G118" s="3"/>
      <c r="H118" s="7">
        <f t="shared" si="78"/>
        <v>0</v>
      </c>
      <c r="I118" s="7">
        <f t="shared" si="79"/>
        <v>0</v>
      </c>
      <c r="J118" s="3"/>
      <c r="K118" s="3"/>
      <c r="L118" s="3"/>
      <c r="M118" s="9"/>
      <c r="N118" s="7">
        <f t="shared" si="80"/>
        <v>0</v>
      </c>
      <c r="O118" s="7">
        <f t="shared" si="81"/>
        <v>0</v>
      </c>
      <c r="P118" s="7">
        <f t="shared" si="82"/>
        <v>0</v>
      </c>
      <c r="Q118" s="7">
        <f t="shared" si="83"/>
        <v>0</v>
      </c>
      <c r="R118" s="8">
        <f t="shared" si="84"/>
        <v>0</v>
      </c>
      <c r="S118" s="8">
        <f t="shared" si="85"/>
        <v>0</v>
      </c>
      <c r="T118" s="6"/>
    </row>
    <row r="119" spans="1:23" s="1" customFormat="1" hidden="1" x14ac:dyDescent="0.25">
      <c r="A119" s="11" t="s">
        <v>111</v>
      </c>
      <c r="B119" s="4"/>
      <c r="C119" s="2"/>
      <c r="D119" s="3"/>
      <c r="E119" s="3"/>
      <c r="F119" s="3"/>
      <c r="G119" s="3"/>
      <c r="H119" s="7">
        <f t="shared" si="78"/>
        <v>0</v>
      </c>
      <c r="I119" s="7">
        <f t="shared" si="79"/>
        <v>0</v>
      </c>
      <c r="J119" s="3"/>
      <c r="K119" s="3"/>
      <c r="L119" s="3"/>
      <c r="M119" s="3"/>
      <c r="N119" s="7">
        <f t="shared" si="80"/>
        <v>0</v>
      </c>
      <c r="O119" s="7">
        <f t="shared" si="81"/>
        <v>0</v>
      </c>
      <c r="P119" s="7">
        <f t="shared" si="82"/>
        <v>0</v>
      </c>
      <c r="Q119" s="7">
        <f t="shared" si="83"/>
        <v>0</v>
      </c>
      <c r="R119" s="8">
        <f t="shared" si="84"/>
        <v>0</v>
      </c>
      <c r="S119" s="8">
        <f t="shared" si="85"/>
        <v>0</v>
      </c>
      <c r="T119" s="6"/>
    </row>
    <row r="120" spans="1:23" s="1" customFormat="1" hidden="1" x14ac:dyDescent="0.25">
      <c r="A120" s="11" t="s">
        <v>111</v>
      </c>
      <c r="B120" s="4"/>
      <c r="C120" s="2"/>
      <c r="D120" s="3"/>
      <c r="E120" s="3"/>
      <c r="F120" s="3"/>
      <c r="G120" s="3"/>
      <c r="H120" s="7">
        <f t="shared" si="78"/>
        <v>0</v>
      </c>
      <c r="I120" s="7">
        <f t="shared" si="79"/>
        <v>0</v>
      </c>
      <c r="J120" s="3"/>
      <c r="K120" s="3"/>
      <c r="L120" s="3"/>
      <c r="M120" s="3"/>
      <c r="N120" s="7">
        <f t="shared" si="80"/>
        <v>0</v>
      </c>
      <c r="O120" s="7">
        <f t="shared" si="81"/>
        <v>0</v>
      </c>
      <c r="P120" s="7">
        <f t="shared" si="82"/>
        <v>0</v>
      </c>
      <c r="Q120" s="7">
        <f t="shared" si="83"/>
        <v>0</v>
      </c>
      <c r="R120" s="8">
        <f t="shared" si="84"/>
        <v>0</v>
      </c>
      <c r="S120" s="8">
        <f t="shared" si="85"/>
        <v>0</v>
      </c>
      <c r="T120" s="6"/>
    </row>
    <row r="121" spans="1:23" ht="28.5" x14ac:dyDescent="0.25">
      <c r="A121" s="46" t="s">
        <v>112</v>
      </c>
      <c r="B121" s="47" t="s">
        <v>67</v>
      </c>
      <c r="C121" s="48" t="s">
        <v>69</v>
      </c>
      <c r="D121" s="49">
        <v>0</v>
      </c>
      <c r="E121" s="49">
        <v>0</v>
      </c>
      <c r="F121" s="49">
        <v>0</v>
      </c>
      <c r="G121" s="49">
        <v>0</v>
      </c>
      <c r="H121" s="49">
        <f t="shared" si="78"/>
        <v>0</v>
      </c>
      <c r="I121" s="49">
        <f t="shared" si="79"/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f t="shared" si="80"/>
        <v>0</v>
      </c>
      <c r="O121" s="49">
        <f t="shared" si="81"/>
        <v>0</v>
      </c>
      <c r="P121" s="49">
        <f t="shared" si="82"/>
        <v>0</v>
      </c>
      <c r="Q121" s="49">
        <f t="shared" si="83"/>
        <v>0</v>
      </c>
      <c r="R121" s="50">
        <f t="shared" si="84"/>
        <v>0</v>
      </c>
      <c r="S121" s="50">
        <f t="shared" si="85"/>
        <v>0</v>
      </c>
      <c r="T121" s="51" t="s">
        <v>69</v>
      </c>
    </row>
    <row r="122" spans="1:23" x14ac:dyDescent="0.25">
      <c r="A122" s="46" t="s">
        <v>113</v>
      </c>
      <c r="B122" s="47" t="s">
        <v>68</v>
      </c>
      <c r="C122" s="48" t="s">
        <v>69</v>
      </c>
      <c r="D122" s="49">
        <f>D130+D131</f>
        <v>6.7385025000000001</v>
      </c>
      <c r="E122" s="49">
        <f>SUM(E123:E129)</f>
        <v>0</v>
      </c>
      <c r="F122" s="49">
        <f>SUM(F123:F129)</f>
        <v>0</v>
      </c>
      <c r="G122" s="49">
        <f>SUM(G123:G129)</f>
        <v>0</v>
      </c>
      <c r="H122" s="49">
        <f t="shared" si="78"/>
        <v>6.7385025000000001</v>
      </c>
      <c r="I122" s="49">
        <f t="shared" si="79"/>
        <v>0</v>
      </c>
      <c r="J122" s="49">
        <f>J130+J131</f>
        <v>6.7385025000000001</v>
      </c>
      <c r="K122" s="49">
        <f>K130+K131</f>
        <v>6.7385025000000001</v>
      </c>
      <c r="L122" s="49">
        <f>L130+L131</f>
        <v>6.3993358333333337</v>
      </c>
      <c r="M122" s="49">
        <f>M130+M131</f>
        <v>6.3993358333333337</v>
      </c>
      <c r="N122" s="49">
        <f t="shared" si="80"/>
        <v>0.33916666666666639</v>
      </c>
      <c r="O122" s="49">
        <f t="shared" si="81"/>
        <v>-6.3993358333333337</v>
      </c>
      <c r="P122" s="49">
        <f t="shared" si="82"/>
        <v>0.33916666666666639</v>
      </c>
      <c r="Q122" s="49">
        <f t="shared" si="83"/>
        <v>0.33916666666666639</v>
      </c>
      <c r="R122" s="50">
        <f t="shared" si="84"/>
        <v>5.0332646855390517E-2</v>
      </c>
      <c r="S122" s="50">
        <f t="shared" si="85"/>
        <v>5.0332646855390517E-2</v>
      </c>
      <c r="T122" s="51" t="s">
        <v>69</v>
      </c>
    </row>
    <row r="123" spans="1:23" s="1" customFormat="1" hidden="1" x14ac:dyDescent="0.25">
      <c r="A123" s="11" t="s">
        <v>113</v>
      </c>
      <c r="B123" s="4"/>
      <c r="C123" s="2"/>
      <c r="D123" s="3"/>
      <c r="E123" s="3"/>
      <c r="F123" s="3"/>
      <c r="G123" s="3"/>
      <c r="H123" s="7">
        <f t="shared" si="78"/>
        <v>0</v>
      </c>
      <c r="I123" s="7">
        <f t="shared" si="79"/>
        <v>0</v>
      </c>
      <c r="J123" s="3"/>
      <c r="K123" s="3"/>
      <c r="L123" s="3"/>
      <c r="M123" s="3"/>
      <c r="N123" s="7">
        <f t="shared" si="80"/>
        <v>0</v>
      </c>
      <c r="O123" s="7">
        <f t="shared" si="81"/>
        <v>0</v>
      </c>
      <c r="P123" s="7">
        <f t="shared" si="82"/>
        <v>0</v>
      </c>
      <c r="Q123" s="7">
        <f t="shared" si="83"/>
        <v>0</v>
      </c>
      <c r="R123" s="8">
        <f t="shared" si="84"/>
        <v>0</v>
      </c>
      <c r="S123" s="8">
        <f t="shared" si="85"/>
        <v>0</v>
      </c>
      <c r="T123" s="6"/>
    </row>
    <row r="124" spans="1:23" s="1" customFormat="1" hidden="1" x14ac:dyDescent="0.25">
      <c r="A124" s="11" t="s">
        <v>113</v>
      </c>
      <c r="B124" s="4"/>
      <c r="C124" s="2"/>
      <c r="D124" s="3"/>
      <c r="E124" s="3"/>
      <c r="F124" s="3"/>
      <c r="G124" s="3"/>
      <c r="H124" s="7">
        <f t="shared" si="78"/>
        <v>0</v>
      </c>
      <c r="I124" s="7">
        <f t="shared" si="79"/>
        <v>0</v>
      </c>
      <c r="J124" s="3"/>
      <c r="K124" s="3"/>
      <c r="L124" s="3"/>
      <c r="M124" s="3"/>
      <c r="N124" s="7">
        <f t="shared" si="80"/>
        <v>0</v>
      </c>
      <c r="O124" s="7">
        <f t="shared" si="81"/>
        <v>0</v>
      </c>
      <c r="P124" s="7">
        <f t="shared" si="82"/>
        <v>0</v>
      </c>
      <c r="Q124" s="7">
        <f t="shared" si="83"/>
        <v>0</v>
      </c>
      <c r="R124" s="8">
        <f t="shared" si="84"/>
        <v>0</v>
      </c>
      <c r="S124" s="8">
        <f t="shared" si="85"/>
        <v>0</v>
      </c>
      <c r="T124" s="6"/>
    </row>
    <row r="125" spans="1:23" s="1" customFormat="1" hidden="1" x14ac:dyDescent="0.25">
      <c r="A125" s="11" t="s">
        <v>113</v>
      </c>
      <c r="B125" s="4"/>
      <c r="C125" s="2"/>
      <c r="D125" s="3"/>
      <c r="E125" s="3"/>
      <c r="F125" s="3"/>
      <c r="G125" s="3"/>
      <c r="H125" s="7">
        <f t="shared" si="78"/>
        <v>0</v>
      </c>
      <c r="I125" s="7">
        <f t="shared" si="79"/>
        <v>0</v>
      </c>
      <c r="J125" s="3"/>
      <c r="K125" s="3"/>
      <c r="L125" s="3"/>
      <c r="M125" s="3"/>
      <c r="N125" s="7">
        <f t="shared" si="80"/>
        <v>0</v>
      </c>
      <c r="O125" s="7">
        <f t="shared" si="81"/>
        <v>0</v>
      </c>
      <c r="P125" s="7">
        <f t="shared" si="82"/>
        <v>0</v>
      </c>
      <c r="Q125" s="7">
        <f t="shared" si="83"/>
        <v>0</v>
      </c>
      <c r="R125" s="8">
        <f t="shared" si="84"/>
        <v>0</v>
      </c>
      <c r="S125" s="8">
        <f t="shared" si="85"/>
        <v>0</v>
      </c>
      <c r="T125" s="6"/>
    </row>
    <row r="126" spans="1:23" s="1" customFormat="1" hidden="1" x14ac:dyDescent="0.25">
      <c r="A126" s="11" t="s">
        <v>113</v>
      </c>
      <c r="B126" s="4"/>
      <c r="C126" s="2"/>
      <c r="D126" s="3"/>
      <c r="E126" s="3"/>
      <c r="F126" s="3"/>
      <c r="G126" s="3"/>
      <c r="H126" s="7">
        <f t="shared" si="78"/>
        <v>0</v>
      </c>
      <c r="I126" s="7">
        <f t="shared" si="79"/>
        <v>0</v>
      </c>
      <c r="J126" s="3"/>
      <c r="K126" s="3"/>
      <c r="L126" s="3"/>
      <c r="M126" s="9"/>
      <c r="N126" s="7">
        <f t="shared" si="80"/>
        <v>0</v>
      </c>
      <c r="O126" s="7">
        <f t="shared" si="81"/>
        <v>0</v>
      </c>
      <c r="P126" s="7">
        <f t="shared" si="82"/>
        <v>0</v>
      </c>
      <c r="Q126" s="7">
        <f t="shared" si="83"/>
        <v>0</v>
      </c>
      <c r="R126" s="8">
        <f t="shared" si="84"/>
        <v>0</v>
      </c>
      <c r="S126" s="8">
        <f t="shared" si="85"/>
        <v>0</v>
      </c>
      <c r="T126" s="6"/>
    </row>
    <row r="127" spans="1:23" s="1" customFormat="1" hidden="1" x14ac:dyDescent="0.25">
      <c r="A127" s="11" t="s">
        <v>113</v>
      </c>
      <c r="B127" s="5"/>
      <c r="C127" s="6"/>
      <c r="D127" s="3"/>
      <c r="E127" s="3"/>
      <c r="F127" s="3"/>
      <c r="G127" s="3"/>
      <c r="H127" s="7">
        <f t="shared" ref="H127:H129" si="112">IF(D127="НД",0,(D127-F127))</f>
        <v>0</v>
      </c>
      <c r="I127" s="7">
        <f t="shared" ref="I127:I129" si="113">IF(E127="НД",0,(E127-G127))</f>
        <v>0</v>
      </c>
      <c r="J127" s="3"/>
      <c r="K127" s="3"/>
      <c r="L127" s="3"/>
      <c r="M127" s="9"/>
      <c r="N127" s="7">
        <f t="shared" ref="N127:N129" si="114">H127-L127</f>
        <v>0</v>
      </c>
      <c r="O127" s="7">
        <f t="shared" ref="O127:O129" si="115">I127-M127</f>
        <v>0</v>
      </c>
      <c r="P127" s="7">
        <f t="shared" ref="P127:P129" si="116">J127-L127</f>
        <v>0</v>
      </c>
      <c r="Q127" s="7">
        <f t="shared" ref="Q127:Q129" si="117">K127-M127</f>
        <v>0</v>
      </c>
      <c r="R127" s="8">
        <f t="shared" ref="R127:R129" si="118">IF((J127)=0,0,100%-(L127/J127))</f>
        <v>0</v>
      </c>
      <c r="S127" s="8">
        <f t="shared" ref="S127:S129" si="119">IF((K127)=0,0,100%-(M127/K127))</f>
        <v>0</v>
      </c>
      <c r="T127" s="10"/>
    </row>
    <row r="128" spans="1:23" s="1" customFormat="1" hidden="1" x14ac:dyDescent="0.25">
      <c r="A128" s="11" t="s">
        <v>113</v>
      </c>
      <c r="B128" s="5"/>
      <c r="C128" s="6"/>
      <c r="D128" s="3"/>
      <c r="E128" s="3"/>
      <c r="F128" s="3"/>
      <c r="G128" s="3"/>
      <c r="H128" s="7">
        <f t="shared" si="112"/>
        <v>0</v>
      </c>
      <c r="I128" s="7">
        <f t="shared" si="113"/>
        <v>0</v>
      </c>
      <c r="J128" s="3"/>
      <c r="K128" s="3"/>
      <c r="L128" s="3"/>
      <c r="M128" s="9"/>
      <c r="N128" s="7">
        <f t="shared" si="114"/>
        <v>0</v>
      </c>
      <c r="O128" s="7">
        <f t="shared" si="115"/>
        <v>0</v>
      </c>
      <c r="P128" s="7">
        <f t="shared" si="116"/>
        <v>0</v>
      </c>
      <c r="Q128" s="7">
        <f t="shared" si="117"/>
        <v>0</v>
      </c>
      <c r="R128" s="8">
        <f t="shared" si="118"/>
        <v>0</v>
      </c>
      <c r="S128" s="8">
        <f t="shared" si="119"/>
        <v>0</v>
      </c>
      <c r="T128" s="10"/>
    </row>
    <row r="129" spans="1:20" s="1" customFormat="1" ht="4.5" hidden="1" customHeight="1" x14ac:dyDescent="0.25">
      <c r="A129" s="11" t="s">
        <v>113</v>
      </c>
      <c r="B129" s="5"/>
      <c r="C129" s="6"/>
      <c r="D129" s="3"/>
      <c r="E129" s="3"/>
      <c r="F129" s="3"/>
      <c r="G129" s="3"/>
      <c r="H129" s="7">
        <f t="shared" si="112"/>
        <v>0</v>
      </c>
      <c r="I129" s="7">
        <f t="shared" si="113"/>
        <v>0</v>
      </c>
      <c r="J129" s="3"/>
      <c r="K129" s="3"/>
      <c r="L129" s="3"/>
      <c r="M129" s="9"/>
      <c r="N129" s="7">
        <f t="shared" si="114"/>
        <v>0</v>
      </c>
      <c r="O129" s="7">
        <f t="shared" si="115"/>
        <v>0</v>
      </c>
      <c r="P129" s="7">
        <f t="shared" si="116"/>
        <v>0</v>
      </c>
      <c r="Q129" s="7">
        <f t="shared" si="117"/>
        <v>0</v>
      </c>
      <c r="R129" s="8">
        <f t="shared" si="118"/>
        <v>0</v>
      </c>
      <c r="S129" s="8">
        <f t="shared" si="119"/>
        <v>0</v>
      </c>
      <c r="T129" s="10"/>
    </row>
    <row r="130" spans="1:20" ht="30" x14ac:dyDescent="0.25">
      <c r="B130" s="22" t="s">
        <v>118</v>
      </c>
      <c r="C130" s="23" t="s">
        <v>119</v>
      </c>
      <c r="D130" s="15">
        <v>3.0726691666666666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3.0726691666666666</v>
      </c>
      <c r="K130" s="15">
        <v>3.0726691666666666</v>
      </c>
      <c r="L130" s="15">
        <v>3.0726691666666666</v>
      </c>
      <c r="M130" s="15">
        <v>3.0726691666666666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7" t="s">
        <v>69</v>
      </c>
    </row>
    <row r="131" spans="1:20" x14ac:dyDescent="0.25">
      <c r="B131" s="22" t="s">
        <v>120</v>
      </c>
      <c r="C131" s="23" t="s">
        <v>121</v>
      </c>
      <c r="D131" s="15">
        <v>3.6658333333333335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3.6658333333333335</v>
      </c>
      <c r="K131" s="15">
        <v>3.6658333333333335</v>
      </c>
      <c r="L131" s="15">
        <v>3.3266666666666667</v>
      </c>
      <c r="M131" s="15">
        <v>3.3266666666666667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7" t="s">
        <v>69</v>
      </c>
    </row>
  </sheetData>
  <autoFilter ref="A21:T129">
    <filterColumn colId="2">
      <customFilters>
        <customFilter operator="notEqual" val=" "/>
      </customFilters>
    </filterColumn>
  </autoFilter>
  <mergeCells count="16">
    <mergeCell ref="B13:Y13"/>
    <mergeCell ref="A17:A19"/>
    <mergeCell ref="B17:B19"/>
    <mergeCell ref="C17:C19"/>
    <mergeCell ref="D17:D19"/>
    <mergeCell ref="E17:E19"/>
    <mergeCell ref="H17:I18"/>
    <mergeCell ref="J17:M17"/>
    <mergeCell ref="J18:K18"/>
    <mergeCell ref="P17:S17"/>
    <mergeCell ref="F17:G18"/>
    <mergeCell ref="T17:T19"/>
    <mergeCell ref="P18:Q18"/>
    <mergeCell ref="R18:S18"/>
    <mergeCell ref="N17:O18"/>
    <mergeCell ref="L18:M1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Truntov Aleksandr</dc:creator>
  <cp:lastModifiedBy>Евгений Мирошниченко</cp:lastModifiedBy>
  <dcterms:created xsi:type="dcterms:W3CDTF">2020-02-17T11:17:21Z</dcterms:created>
  <dcterms:modified xsi:type="dcterms:W3CDTF">2026-03-26T13:04:49Z</dcterms:modified>
</cp:coreProperties>
</file>