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ER\ИП-2025 Крым\ОТЧЕТЫ\отчет 2025 год\"/>
    </mc:Choice>
  </mc:AlternateContent>
  <bookViews>
    <workbookView xWindow="0" yWindow="0" windowWidth="28800" windowHeight="11835" tabRatio="500"/>
  </bookViews>
  <sheets>
    <sheet name="3" sheetId="1" r:id="rId1"/>
  </sheets>
  <definedNames>
    <definedName name="_xlnm._FilterDatabase" localSheetId="0">'3'!$A$22:$W$75</definedName>
    <definedName name="Z_500C2F4F_1743_499A_A051_20565DBF52B2_.wvu.PrintArea" localSheetId="0">'3'!$A$1:$W$24</definedName>
    <definedName name="_xlnm.Print_Area" localSheetId="0">'3'!$A$1:$W$75</definedName>
  </definedNames>
  <calcPr calcId="152511"/>
</workbook>
</file>

<file path=xl/calcChain.xml><?xml version="1.0" encoding="utf-8"?>
<calcChain xmlns="http://schemas.openxmlformats.org/spreadsheetml/2006/main">
  <c r="V23" i="1" l="1"/>
  <c r="U23" i="1"/>
  <c r="V30" i="1"/>
  <c r="U30" i="1"/>
  <c r="V29" i="1"/>
  <c r="U29" i="1"/>
  <c r="V75" i="1"/>
  <c r="V76" i="1"/>
  <c r="V77" i="1"/>
  <c r="U75" i="1"/>
  <c r="U76" i="1"/>
  <c r="U77" i="1"/>
  <c r="G29" i="1" l="1"/>
  <c r="G23" i="1" s="1"/>
  <c r="F29" i="1"/>
  <c r="F23" i="1" s="1"/>
  <c r="M29" i="1"/>
  <c r="M23" i="1" s="1"/>
  <c r="N29" i="1"/>
  <c r="N23" i="1" s="1"/>
</calcChain>
</file>

<file path=xl/sharedStrings.xml><?xml version="1.0" encoding="utf-8"?>
<sst xmlns="http://schemas.openxmlformats.org/spreadsheetml/2006/main" count="1274" uniqueCount="132">
  <si>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</si>
  <si>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</si>
  <si>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</si>
  <si>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</si>
  <si>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</si>
  <si>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</si>
  <si>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</si>
  <si>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</si>
  <si>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</si>
  <si>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</si>
  <si>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</si>
  <si>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</si>
  <si>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</si>
  <si>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</si>
  <si>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</si>
  <si>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</si>
  <si>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</si>
  <si>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</si>
  <si>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</si>
  <si>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</si>
  <si>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</si>
  <si>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</si>
  <si>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</si>
  <si>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</si>
  <si>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</si>
  <si>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</si>
  <si>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</si>
  <si>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</si>
  <si>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</si>
  <si>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</si>
  <si>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</si>
  <si>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</si>
  <si>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</si>
  <si>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</si>
  <si>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</si>
  <si>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</si>
  <si>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</si>
  <si>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</si>
  <si>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</si>
  <si>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</si>
  <si>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</si>
  <si>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</si>
  <si>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</si>
  <si>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</si>
  <si>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</si>
  <si>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</si>
  <si>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</si>
  <si>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</si>
  <si>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</si>
  <si>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</si>
  <si>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</si>
  <si>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</si>
  <si>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</si>
  <si>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</si>
  <si>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</si>
  <si>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</si>
  <si>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</si>
  <si>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</si>
  <si>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</si>
  <si>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</si>
  <si>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</si>
  <si>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</si>
  <si>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</si>
  <si>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</si>
  <si>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</si>
  <si>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</si>
  <si>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</si>
  <si>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</si>
  <si>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</si>
  <si>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</si>
  <si>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</si>
  <si>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</si>
  <si>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</si>
  <si>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</si>
  <si>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</si>
  <si>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</si>
  <si>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</si>
  <si>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</si>
  <si>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</si>
  <si>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</si>
  <si>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</si>
  <si>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</si>
  <si>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</si>
  <si>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</si>
  <si>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</si>
  <si>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</si>
  <si>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</si>
  <si>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</si>
  <si>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</si>
  <si>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</si>
  <si>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</si>
  <si>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</si>
  <si>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</si>
  <si>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</si>
  <si>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</si>
  <si>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</si>
  <si>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</si>
  <si>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</si>
  <si>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</si>
  <si>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</si>
  <si>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</si>
  <si>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</si>
  <si>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</si>
  <si>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</si>
  <si>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</si>
  <si>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</si>
  <si>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</si>
  <si>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</si>
  <si>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</si>
  <si>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</si>
  <si>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</si>
  <si>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</si>
  <si>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</si>
  <si>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</si>
  <si>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</si>
  <si>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</si>
  <si>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</si>
  <si>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</si>
  <si>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</si>
  <si>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</si>
  <si>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</si>
  <si>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</si>
  <si>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Принятие основных средств и нематериальных активов к бухгалтерскому учету в 2025 году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</si>
  <si>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</si>
  <si>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Год раскрытия информации: 2026 год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</si>
  <si>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</si>
  <si>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</si>
  <si>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</si>
  <si>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</si>
  <si>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 xml:space="preserve">       Форма 3. Отчет об исполнении плана ввода основных средств по инвестиционным проектам инвестиционной программы</t>
  </si>
  <si>
    <t>За 2025 год</t>
  </si>
  <si>
    <t>Приложение 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</si>
</sst>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</cellStyleXfs>
  <cellXfs count="49">
    <xf numFmtId="0" fontId="0" fillId="0" borderId="0" xfId="0"/>
    <xf numFmtId="0" fontId="1" fillId="0" borderId="0" xfId="1" applyFont="1"/>
    <xf numFmtId="0" fontId="1" fillId="2" borderId="0" xfId="1" applyFont="1" applyFill="1"/>
    <xf numFmtId="2" fontId="1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2" fontId="1" fillId="0" borderId="0" xfId="1" applyNumberFormat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1" fillId="0" borderId="0" xfId="4" applyFont="1" applyAlignment="1">
      <alignment horizontal="center" vertical="center"/>
    </xf>
    <xf numFmtId="0" fontId="1" fillId="2" borderId="0" xfId="4" applyFont="1" applyFill="1" applyAlignment="1">
      <alignment horizontal="center" vertical="center"/>
    </xf>
    <xf numFmtId="0" fontId="5" fillId="0" borderId="0" xfId="2" applyFont="1" applyBorder="1"/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 textRotation="90" wrapText="1"/>
    </xf>
    <xf numFmtId="0" fontId="1" fillId="0" borderId="2" xfId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7" fillId="0" borderId="0" xfId="1" applyFont="1"/>
    <xf numFmtId="49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1" fillId="0" borderId="0" xfId="4" applyFont="1" applyBorder="1" applyAlignment="1">
      <alignment vertic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5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G77"/>
  <sheetViews>
    <sheetView tabSelected="1" zoomScale="70" zoomScaleNormal="70" zoomScalePageLayoutView="40" workbookViewId="0">
      <selection activeCell="I15" sqref="I15"/>
    </sheetView>
  </sheetViews>
  <sheetFormatPr defaultRowHeight="15.75" x14ac:dyDescent="0.25"/>
  <cols>
    <col min="1" max="1" width="14.5703125" style="1" customWidth="1"/>
    <col min="2" max="2" width="27.42578125" style="1" customWidth="1"/>
    <col min="3" max="3" width="18.7109375" style="1" customWidth="1"/>
    <col min="4" max="4" width="17" style="2" customWidth="1"/>
    <col min="5" max="5" width="18.7109375" style="1" customWidth="1"/>
    <col min="6" max="6" width="11.5703125" style="1" customWidth="1"/>
    <col min="7" max="7" width="6.28515625" style="1" customWidth="1"/>
    <col min="8" max="8" width="5.85546875" style="1" customWidth="1"/>
    <col min="9" max="11" width="11.5703125" style="1" customWidth="1"/>
    <col min="12" max="12" width="18.5703125" style="1" customWidth="1"/>
    <col min="13" max="17" width="7.140625" style="1" customWidth="1"/>
    <col min="18" max="18" width="8.5703125" style="1" customWidth="1"/>
    <col min="19" max="19" width="12.5703125" style="1" customWidth="1"/>
    <col min="20" max="20" width="5.85546875" style="3" customWidth="1"/>
    <col min="21" max="21" width="12.85546875" style="1" customWidth="1"/>
    <col min="22" max="22" width="8.5703125" style="1" customWidth="1"/>
    <col min="23" max="23" width="18.85546875" style="1" customWidth="1"/>
    <col min="24" max="969" width="9.140625" style="1" customWidth="1"/>
  </cols>
  <sheetData>
    <row r="1" spans="1:23" ht="18.75" x14ac:dyDescent="0.25">
      <c r="W1" s="4" t="s">
        <v>131</v>
      </c>
    </row>
    <row r="2" spans="1:23" ht="18.75" x14ac:dyDescent="0.3">
      <c r="W2" s="5" t="s">
        <v>0</v>
      </c>
    </row>
    <row r="3" spans="1:23" ht="18.75" x14ac:dyDescent="0.3">
      <c r="W3" s="5" t="s">
        <v>1</v>
      </c>
    </row>
    <row r="4" spans="1:23" ht="18.75" x14ac:dyDescent="0.3">
      <c r="W4" s="5"/>
    </row>
    <row r="5" spans="1:23" ht="18.75" x14ac:dyDescent="0.3">
      <c r="W5" s="5"/>
    </row>
    <row r="6" spans="1:23" s="7" customFormat="1" ht="18.75" x14ac:dyDescent="0.3">
      <c r="A6" s="37" t="s">
        <v>129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s="7" customFormat="1" ht="18.75" customHeight="1" x14ac:dyDescent="0.3">
      <c r="A7" s="38" t="s">
        <v>130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s="7" customFormat="1" ht="18.75" x14ac:dyDescent="0.3">
      <c r="A8" s="6"/>
      <c r="B8" s="6"/>
      <c r="C8" s="6"/>
      <c r="D8" s="9"/>
      <c r="E8" s="6"/>
      <c r="F8" s="6"/>
      <c r="G8" s="6"/>
      <c r="H8" s="6"/>
      <c r="I8" s="6"/>
      <c r="J8" s="6"/>
      <c r="K8" s="6"/>
      <c r="T8" s="8"/>
    </row>
    <row r="9" spans="1:23" s="7" customFormat="1" ht="18.75" customHeight="1" x14ac:dyDescent="0.3">
      <c r="A9" s="38" t="s">
        <v>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A10" s="39" t="s">
        <v>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23" x14ac:dyDescent="0.25">
      <c r="A11" s="10"/>
      <c r="B11" s="10"/>
      <c r="C11" s="10"/>
      <c r="D11" s="11"/>
      <c r="E11" s="10"/>
      <c r="F11" s="10"/>
      <c r="G11" s="10"/>
      <c r="H11" s="10"/>
      <c r="I11" s="10"/>
      <c r="J11" s="10"/>
      <c r="K11" s="10"/>
    </row>
    <row r="12" spans="1:23" ht="18.75" x14ac:dyDescent="0.3">
      <c r="A12" s="37" t="s">
        <v>124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4" spans="1:23" s="2" customFormat="1" ht="54.75" customHeight="1" x14ac:dyDescent="0.25">
      <c r="A14" s="40" t="s">
        <v>123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23" x14ac:dyDescent="0.25">
      <c r="P16" s="12"/>
      <c r="Q16" s="12"/>
      <c r="R16" s="12"/>
    </row>
    <row r="17" spans="1:23" ht="31.5" customHeight="1" x14ac:dyDescent="0.25">
      <c r="A17" s="35" t="s">
        <v>5</v>
      </c>
      <c r="B17" s="35" t="s">
        <v>6</v>
      </c>
      <c r="C17" s="35" t="s">
        <v>7</v>
      </c>
      <c r="D17" s="41" t="s">
        <v>8</v>
      </c>
      <c r="E17" s="34" t="s">
        <v>122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6" t="s">
        <v>9</v>
      </c>
      <c r="T17" s="36"/>
      <c r="U17" s="36"/>
      <c r="V17" s="36"/>
      <c r="W17" s="35" t="s">
        <v>10</v>
      </c>
    </row>
    <row r="18" spans="1:23" ht="49.5" customHeight="1" x14ac:dyDescent="0.25">
      <c r="A18" s="35"/>
      <c r="B18" s="35"/>
      <c r="C18" s="35"/>
      <c r="D18" s="41"/>
      <c r="E18" s="42" t="s">
        <v>11</v>
      </c>
      <c r="F18" s="43"/>
      <c r="G18" s="43"/>
      <c r="H18" s="43"/>
      <c r="I18" s="43"/>
      <c r="J18" s="43"/>
      <c r="K18" s="44"/>
      <c r="L18" s="42" t="s">
        <v>12</v>
      </c>
      <c r="M18" s="43"/>
      <c r="N18" s="43"/>
      <c r="O18" s="43"/>
      <c r="P18" s="43"/>
      <c r="Q18" s="43"/>
      <c r="R18" s="44"/>
      <c r="S18" s="36"/>
      <c r="T18" s="36"/>
      <c r="U18" s="36"/>
      <c r="V18" s="36"/>
      <c r="W18" s="35"/>
    </row>
    <row r="19" spans="1:23" ht="51.75" customHeight="1" x14ac:dyDescent="0.25">
      <c r="A19" s="35"/>
      <c r="B19" s="35"/>
      <c r="C19" s="35"/>
      <c r="D19" s="41"/>
      <c r="E19" s="45"/>
      <c r="F19" s="46"/>
      <c r="G19" s="46"/>
      <c r="H19" s="46"/>
      <c r="I19" s="46"/>
      <c r="J19" s="46"/>
      <c r="K19" s="47"/>
      <c r="L19" s="45"/>
      <c r="M19" s="46"/>
      <c r="N19" s="46"/>
      <c r="O19" s="46"/>
      <c r="P19" s="46"/>
      <c r="Q19" s="46"/>
      <c r="R19" s="47"/>
      <c r="S19" s="36"/>
      <c r="T19" s="36"/>
      <c r="U19" s="36"/>
      <c r="V19" s="36"/>
      <c r="W19" s="35"/>
    </row>
    <row r="20" spans="1:23" ht="51.75" customHeight="1" x14ac:dyDescent="0.25">
      <c r="A20" s="35"/>
      <c r="B20" s="35"/>
      <c r="C20" s="35"/>
      <c r="D20" s="41"/>
      <c r="E20" s="13" t="s">
        <v>13</v>
      </c>
      <c r="F20" s="34" t="s">
        <v>14</v>
      </c>
      <c r="G20" s="34"/>
      <c r="H20" s="34"/>
      <c r="I20" s="34"/>
      <c r="J20" s="34"/>
      <c r="K20" s="34"/>
      <c r="L20" s="13" t="s">
        <v>13</v>
      </c>
      <c r="M20" s="34" t="s">
        <v>14</v>
      </c>
      <c r="N20" s="34"/>
      <c r="O20" s="34"/>
      <c r="P20" s="34"/>
      <c r="Q20" s="34"/>
      <c r="R20" s="34"/>
      <c r="S20" s="36" t="s">
        <v>13</v>
      </c>
      <c r="T20" s="36"/>
      <c r="U20" s="36" t="s">
        <v>14</v>
      </c>
      <c r="V20" s="36"/>
      <c r="W20" s="35"/>
    </row>
    <row r="21" spans="1:23" ht="172.5" customHeight="1" x14ac:dyDescent="0.25">
      <c r="A21" s="35"/>
      <c r="B21" s="35"/>
      <c r="C21" s="35"/>
      <c r="D21" s="41"/>
      <c r="E21" s="15" t="s">
        <v>15</v>
      </c>
      <c r="F21" s="15" t="s">
        <v>15</v>
      </c>
      <c r="G21" s="16" t="s">
        <v>16</v>
      </c>
      <c r="H21" s="16" t="s">
        <v>17</v>
      </c>
      <c r="I21" s="16" t="s">
        <v>18</v>
      </c>
      <c r="J21" s="16" t="s">
        <v>19</v>
      </c>
      <c r="K21" s="16" t="s">
        <v>20</v>
      </c>
      <c r="L21" s="15" t="s">
        <v>15</v>
      </c>
      <c r="M21" s="15" t="s">
        <v>15</v>
      </c>
      <c r="N21" s="16" t="s">
        <v>16</v>
      </c>
      <c r="O21" s="16" t="s">
        <v>17</v>
      </c>
      <c r="P21" s="16" t="s">
        <v>18</v>
      </c>
      <c r="Q21" s="16" t="s">
        <v>19</v>
      </c>
      <c r="R21" s="16" t="s">
        <v>20</v>
      </c>
      <c r="S21" s="17" t="s">
        <v>21</v>
      </c>
      <c r="T21" s="18" t="s">
        <v>22</v>
      </c>
      <c r="U21" s="17" t="s">
        <v>21</v>
      </c>
      <c r="V21" s="17" t="s">
        <v>22</v>
      </c>
      <c r="W21" s="35"/>
    </row>
    <row r="22" spans="1:23" x14ac:dyDescent="0.25">
      <c r="A22" s="14">
        <v>1</v>
      </c>
      <c r="B22" s="14">
        <v>2</v>
      </c>
      <c r="C22" s="14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  <c r="R22" s="19">
        <v>18</v>
      </c>
      <c r="S22" s="19">
        <v>19</v>
      </c>
      <c r="T22" s="19">
        <v>20</v>
      </c>
      <c r="U22" s="19">
        <v>21</v>
      </c>
      <c r="V22" s="19">
        <v>22</v>
      </c>
      <c r="W22" s="19">
        <v>23</v>
      </c>
    </row>
    <row r="23" spans="1:23" s="23" customFormat="1" ht="25.5" x14ac:dyDescent="0.25">
      <c r="A23" s="20" t="s">
        <v>23</v>
      </c>
      <c r="B23" s="21" t="s">
        <v>24</v>
      </c>
      <c r="C23" s="22" t="s">
        <v>25</v>
      </c>
      <c r="D23" s="29" t="s">
        <v>26</v>
      </c>
      <c r="E23" s="29" t="s">
        <v>26</v>
      </c>
      <c r="F23" s="30">
        <f>F29</f>
        <v>6.7385025000000009</v>
      </c>
      <c r="G23" s="30">
        <f>G29</f>
        <v>4.46</v>
      </c>
      <c r="H23" s="29" t="s">
        <v>26</v>
      </c>
      <c r="I23" s="29" t="s">
        <v>26</v>
      </c>
      <c r="J23" s="29" t="s">
        <v>26</v>
      </c>
      <c r="K23" s="29" t="s">
        <v>26</v>
      </c>
      <c r="L23" s="29" t="s">
        <v>26</v>
      </c>
      <c r="M23" s="30">
        <f>M29</f>
        <v>6.3993358333333337</v>
      </c>
      <c r="N23" s="30">
        <f>N29</f>
        <v>4.46</v>
      </c>
      <c r="O23" s="29" t="s">
        <v>26</v>
      </c>
      <c r="P23" s="29" t="s">
        <v>26</v>
      </c>
      <c r="Q23" s="29" t="s">
        <v>26</v>
      </c>
      <c r="R23" s="29" t="s">
        <v>26</v>
      </c>
      <c r="S23" s="29" t="s">
        <v>26</v>
      </c>
      <c r="T23" s="29" t="s">
        <v>26</v>
      </c>
      <c r="U23" s="29">
        <f>U29</f>
        <v>0.33916666666666684</v>
      </c>
      <c r="V23" s="30">
        <f>V29</f>
        <v>94.966735314460934</v>
      </c>
      <c r="W23" s="29" t="s">
        <v>26</v>
      </c>
    </row>
    <row r="24" spans="1:23" ht="25.5" x14ac:dyDescent="0.25">
      <c r="A24" s="24" t="s">
        <v>27</v>
      </c>
      <c r="B24" s="25" t="s">
        <v>28</v>
      </c>
      <c r="C24" s="26" t="s">
        <v>25</v>
      </c>
      <c r="D24" s="29" t="s">
        <v>26</v>
      </c>
      <c r="E24" s="29" t="s">
        <v>26</v>
      </c>
      <c r="F24" s="29" t="s">
        <v>26</v>
      </c>
      <c r="G24" s="29" t="s">
        <v>26</v>
      </c>
      <c r="H24" s="29" t="s">
        <v>26</v>
      </c>
      <c r="I24" s="29" t="s">
        <v>26</v>
      </c>
      <c r="J24" s="29" t="s">
        <v>26</v>
      </c>
      <c r="K24" s="29" t="s">
        <v>26</v>
      </c>
      <c r="L24" s="29" t="s">
        <v>26</v>
      </c>
      <c r="M24" s="29" t="s">
        <v>26</v>
      </c>
      <c r="N24" s="29" t="s">
        <v>26</v>
      </c>
      <c r="O24" s="29" t="s">
        <v>26</v>
      </c>
      <c r="P24" s="29" t="s">
        <v>26</v>
      </c>
      <c r="Q24" s="29" t="s">
        <v>26</v>
      </c>
      <c r="R24" s="29" t="s">
        <v>26</v>
      </c>
      <c r="S24" s="29" t="s">
        <v>26</v>
      </c>
      <c r="T24" s="29" t="s">
        <v>26</v>
      </c>
      <c r="U24" s="29" t="s">
        <v>26</v>
      </c>
      <c r="V24" s="29" t="s">
        <v>26</v>
      </c>
      <c r="W24" s="29" t="s">
        <v>26</v>
      </c>
    </row>
    <row r="25" spans="1:23" ht="38.25" x14ac:dyDescent="0.25">
      <c r="A25" s="24" t="s">
        <v>29</v>
      </c>
      <c r="B25" s="25" t="s">
        <v>30</v>
      </c>
      <c r="C25" s="26" t="s">
        <v>25</v>
      </c>
      <c r="D25" s="29" t="s">
        <v>26</v>
      </c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26</v>
      </c>
      <c r="K25" s="29" t="s">
        <v>26</v>
      </c>
      <c r="L25" s="29" t="s">
        <v>26</v>
      </c>
      <c r="M25" s="29" t="s">
        <v>26</v>
      </c>
      <c r="N25" s="29" t="s">
        <v>26</v>
      </c>
      <c r="O25" s="29" t="s">
        <v>26</v>
      </c>
      <c r="P25" s="29" t="s">
        <v>26</v>
      </c>
      <c r="Q25" s="29" t="s">
        <v>26</v>
      </c>
      <c r="R25" s="29" t="s">
        <v>26</v>
      </c>
      <c r="S25" s="29" t="s">
        <v>26</v>
      </c>
      <c r="T25" s="29" t="s">
        <v>26</v>
      </c>
      <c r="U25" s="29" t="s">
        <v>26</v>
      </c>
      <c r="V25" s="29" t="s">
        <v>26</v>
      </c>
      <c r="W25" s="29" t="s">
        <v>26</v>
      </c>
    </row>
    <row r="26" spans="1:23" ht="77.25" x14ac:dyDescent="0.25">
      <c r="A26" s="24" t="s">
        <v>31</v>
      </c>
      <c r="B26" s="27" t="s">
        <v>32</v>
      </c>
      <c r="C26" s="26" t="s">
        <v>25</v>
      </c>
      <c r="D26" s="29" t="s">
        <v>26</v>
      </c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 t="s">
        <v>26</v>
      </c>
      <c r="L26" s="29" t="s">
        <v>26</v>
      </c>
      <c r="M26" s="29" t="s">
        <v>26</v>
      </c>
      <c r="N26" s="29" t="s">
        <v>26</v>
      </c>
      <c r="O26" s="29" t="s">
        <v>26</v>
      </c>
      <c r="P26" s="29" t="s">
        <v>26</v>
      </c>
      <c r="Q26" s="29" t="s">
        <v>26</v>
      </c>
      <c r="R26" s="29" t="s">
        <v>26</v>
      </c>
      <c r="S26" s="29" t="s">
        <v>26</v>
      </c>
      <c r="T26" s="29" t="s">
        <v>26</v>
      </c>
      <c r="U26" s="29" t="s">
        <v>26</v>
      </c>
      <c r="V26" s="29" t="s">
        <v>26</v>
      </c>
      <c r="W26" s="29" t="s">
        <v>26</v>
      </c>
    </row>
    <row r="27" spans="1:23" ht="38.25" x14ac:dyDescent="0.25">
      <c r="A27" s="24" t="s">
        <v>33</v>
      </c>
      <c r="B27" s="25" t="s">
        <v>34</v>
      </c>
      <c r="C27" s="26" t="s">
        <v>25</v>
      </c>
      <c r="D27" s="29" t="s">
        <v>26</v>
      </c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 t="s">
        <v>26</v>
      </c>
      <c r="L27" s="29" t="s">
        <v>26</v>
      </c>
      <c r="M27" s="29" t="s">
        <v>26</v>
      </c>
      <c r="N27" s="29" t="s">
        <v>26</v>
      </c>
      <c r="O27" s="29" t="s">
        <v>26</v>
      </c>
      <c r="P27" s="29" t="s">
        <v>26</v>
      </c>
      <c r="Q27" s="29" t="s">
        <v>26</v>
      </c>
      <c r="R27" s="29" t="s">
        <v>26</v>
      </c>
      <c r="S27" s="29" t="s">
        <v>26</v>
      </c>
      <c r="T27" s="29" t="s">
        <v>26</v>
      </c>
      <c r="U27" s="29" t="s">
        <v>26</v>
      </c>
      <c r="V27" s="29" t="s">
        <v>26</v>
      </c>
      <c r="W27" s="29" t="s">
        <v>26</v>
      </c>
    </row>
    <row r="28" spans="1:23" ht="51" x14ac:dyDescent="0.25">
      <c r="A28" s="24" t="s">
        <v>35</v>
      </c>
      <c r="B28" s="25" t="s">
        <v>36</v>
      </c>
      <c r="C28" s="26" t="s">
        <v>25</v>
      </c>
      <c r="D28" s="29" t="s">
        <v>26</v>
      </c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 t="s">
        <v>26</v>
      </c>
      <c r="L28" s="29" t="s">
        <v>26</v>
      </c>
      <c r="M28" s="29" t="s">
        <v>26</v>
      </c>
      <c r="N28" s="29" t="s">
        <v>26</v>
      </c>
      <c r="O28" s="29" t="s">
        <v>26</v>
      </c>
      <c r="P28" s="29" t="s">
        <v>26</v>
      </c>
      <c r="Q28" s="29" t="s">
        <v>26</v>
      </c>
      <c r="R28" s="29" t="s">
        <v>26</v>
      </c>
      <c r="S28" s="29" t="s">
        <v>26</v>
      </c>
      <c r="T28" s="29" t="s">
        <v>26</v>
      </c>
      <c r="U28" s="29" t="s">
        <v>26</v>
      </c>
      <c r="V28" s="29" t="s">
        <v>26</v>
      </c>
      <c r="W28" s="29" t="s">
        <v>26</v>
      </c>
    </row>
    <row r="29" spans="1:23" ht="26.25" x14ac:dyDescent="0.25">
      <c r="A29" s="24" t="s">
        <v>37</v>
      </c>
      <c r="B29" s="27" t="s">
        <v>38</v>
      </c>
      <c r="C29" s="26" t="s">
        <v>25</v>
      </c>
      <c r="D29" s="29" t="s">
        <v>26</v>
      </c>
      <c r="E29" s="29" t="s">
        <v>26</v>
      </c>
      <c r="F29" s="30">
        <f>F75</f>
        <v>6.7385025000000009</v>
      </c>
      <c r="G29" s="30">
        <f>G75</f>
        <v>4.46</v>
      </c>
      <c r="H29" s="29" t="s">
        <v>26</v>
      </c>
      <c r="I29" s="29" t="s">
        <v>26</v>
      </c>
      <c r="J29" s="29" t="s">
        <v>26</v>
      </c>
      <c r="K29" s="29" t="s">
        <v>26</v>
      </c>
      <c r="L29" s="29" t="s">
        <v>26</v>
      </c>
      <c r="M29" s="30">
        <f>M75</f>
        <v>6.3993358333333337</v>
      </c>
      <c r="N29" s="30">
        <f>N75</f>
        <v>4.46</v>
      </c>
      <c r="O29" s="29" t="s">
        <v>26</v>
      </c>
      <c r="P29" s="29" t="s">
        <v>26</v>
      </c>
      <c r="Q29" s="29" t="s">
        <v>26</v>
      </c>
      <c r="R29" s="29" t="s">
        <v>26</v>
      </c>
      <c r="S29" s="29" t="s">
        <v>26</v>
      </c>
      <c r="T29" s="29" t="s">
        <v>26</v>
      </c>
      <c r="U29" s="29">
        <f>U75</f>
        <v>0.33916666666666684</v>
      </c>
      <c r="V29" s="30">
        <f>V75</f>
        <v>94.966735314460934</v>
      </c>
      <c r="W29" s="29" t="s">
        <v>26</v>
      </c>
    </row>
    <row r="30" spans="1:23" x14ac:dyDescent="0.25">
      <c r="A30" s="24" t="s">
        <v>39</v>
      </c>
      <c r="B30" s="28" t="s">
        <v>121</v>
      </c>
      <c r="C30" s="26" t="s">
        <v>25</v>
      </c>
      <c r="D30" s="29" t="s">
        <v>26</v>
      </c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 t="s">
        <v>26</v>
      </c>
      <c r="L30" s="29" t="s">
        <v>26</v>
      </c>
      <c r="M30" s="29" t="s">
        <v>26</v>
      </c>
      <c r="N30" s="29" t="s">
        <v>26</v>
      </c>
      <c r="O30" s="29" t="s">
        <v>26</v>
      </c>
      <c r="P30" s="29" t="s">
        <v>26</v>
      </c>
      <c r="Q30" s="29" t="s">
        <v>26</v>
      </c>
      <c r="R30" s="29" t="s">
        <v>26</v>
      </c>
      <c r="S30" s="29" t="s">
        <v>26</v>
      </c>
      <c r="T30" s="29" t="s">
        <v>26</v>
      </c>
      <c r="U30" s="29">
        <f>U77</f>
        <v>0.33916666666666684</v>
      </c>
      <c r="V30" s="29">
        <f>V75</f>
        <v>94.966735314460934</v>
      </c>
      <c r="W30" s="29" t="s">
        <v>26</v>
      </c>
    </row>
    <row r="31" spans="1:23" ht="38.25" x14ac:dyDescent="0.25">
      <c r="A31" s="24" t="s">
        <v>40</v>
      </c>
      <c r="B31" s="25" t="s">
        <v>41</v>
      </c>
      <c r="C31" s="26" t="s">
        <v>25</v>
      </c>
      <c r="D31" s="29" t="s">
        <v>26</v>
      </c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 t="s">
        <v>26</v>
      </c>
      <c r="L31" s="29" t="s">
        <v>26</v>
      </c>
      <c r="M31" s="29" t="s">
        <v>26</v>
      </c>
      <c r="N31" s="29" t="s">
        <v>26</v>
      </c>
      <c r="O31" s="29" t="s">
        <v>26</v>
      </c>
      <c r="P31" s="29" t="s">
        <v>26</v>
      </c>
      <c r="Q31" s="29" t="s">
        <v>26</v>
      </c>
      <c r="R31" s="29" t="s">
        <v>26</v>
      </c>
      <c r="S31" s="29" t="s">
        <v>26</v>
      </c>
      <c r="T31" s="29" t="s">
        <v>26</v>
      </c>
      <c r="U31" s="29" t="s">
        <v>26</v>
      </c>
      <c r="V31" s="29" t="s">
        <v>26</v>
      </c>
      <c r="W31" s="29" t="s">
        <v>26</v>
      </c>
    </row>
    <row r="32" spans="1:23" ht="63.75" x14ac:dyDescent="0.25">
      <c r="A32" s="24" t="s">
        <v>42</v>
      </c>
      <c r="B32" s="25" t="s">
        <v>43</v>
      </c>
      <c r="C32" s="26" t="s">
        <v>25</v>
      </c>
      <c r="D32" s="29" t="s">
        <v>26</v>
      </c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 t="s">
        <v>26</v>
      </c>
      <c r="L32" s="29" t="s">
        <v>26</v>
      </c>
      <c r="M32" s="29" t="s">
        <v>26</v>
      </c>
      <c r="N32" s="29" t="s">
        <v>26</v>
      </c>
      <c r="O32" s="29" t="s">
        <v>26</v>
      </c>
      <c r="P32" s="29" t="s">
        <v>26</v>
      </c>
      <c r="Q32" s="29" t="s">
        <v>26</v>
      </c>
      <c r="R32" s="29" t="s">
        <v>26</v>
      </c>
      <c r="S32" s="29" t="s">
        <v>26</v>
      </c>
      <c r="T32" s="29" t="s">
        <v>26</v>
      </c>
      <c r="U32" s="29" t="s">
        <v>26</v>
      </c>
      <c r="V32" s="29" t="s">
        <v>26</v>
      </c>
      <c r="W32" s="29" t="s">
        <v>26</v>
      </c>
    </row>
    <row r="33" spans="1:23" ht="76.5" x14ac:dyDescent="0.25">
      <c r="A33" s="24" t="s">
        <v>44</v>
      </c>
      <c r="B33" s="25" t="s">
        <v>45</v>
      </c>
      <c r="C33" s="26" t="s">
        <v>25</v>
      </c>
      <c r="D33" s="29" t="s">
        <v>26</v>
      </c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 t="s">
        <v>26</v>
      </c>
      <c r="L33" s="29" t="s">
        <v>26</v>
      </c>
      <c r="M33" s="29" t="s">
        <v>26</v>
      </c>
      <c r="N33" s="29" t="s">
        <v>26</v>
      </c>
      <c r="O33" s="29" t="s">
        <v>26</v>
      </c>
      <c r="P33" s="29" t="s">
        <v>26</v>
      </c>
      <c r="Q33" s="29" t="s">
        <v>26</v>
      </c>
      <c r="R33" s="29" t="s">
        <v>26</v>
      </c>
      <c r="S33" s="29" t="s">
        <v>26</v>
      </c>
      <c r="T33" s="29" t="s">
        <v>26</v>
      </c>
      <c r="U33" s="29" t="s">
        <v>26</v>
      </c>
      <c r="V33" s="29" t="s">
        <v>26</v>
      </c>
      <c r="W33" s="29" t="s">
        <v>26</v>
      </c>
    </row>
    <row r="34" spans="1:23" ht="76.5" x14ac:dyDescent="0.25">
      <c r="A34" s="24" t="s">
        <v>46</v>
      </c>
      <c r="B34" s="25" t="s">
        <v>47</v>
      </c>
      <c r="C34" s="26" t="s">
        <v>25</v>
      </c>
      <c r="D34" s="29" t="s">
        <v>26</v>
      </c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 t="s">
        <v>26</v>
      </c>
      <c r="L34" s="29" t="s">
        <v>26</v>
      </c>
      <c r="M34" s="29" t="s">
        <v>26</v>
      </c>
      <c r="N34" s="29" t="s">
        <v>26</v>
      </c>
      <c r="O34" s="29" t="s">
        <v>26</v>
      </c>
      <c r="P34" s="29" t="s">
        <v>26</v>
      </c>
      <c r="Q34" s="29" t="s">
        <v>26</v>
      </c>
      <c r="R34" s="29" t="s">
        <v>26</v>
      </c>
      <c r="S34" s="29" t="s">
        <v>26</v>
      </c>
      <c r="T34" s="29" t="s">
        <v>26</v>
      </c>
      <c r="U34" s="29" t="s">
        <v>26</v>
      </c>
      <c r="V34" s="29" t="s">
        <v>26</v>
      </c>
      <c r="W34" s="29" t="s">
        <v>26</v>
      </c>
    </row>
    <row r="35" spans="1:23" ht="76.5" x14ac:dyDescent="0.25">
      <c r="A35" s="24" t="s">
        <v>48</v>
      </c>
      <c r="B35" s="25" t="s">
        <v>49</v>
      </c>
      <c r="C35" s="26" t="s">
        <v>25</v>
      </c>
      <c r="D35" s="29" t="s">
        <v>26</v>
      </c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 t="s">
        <v>26</v>
      </c>
      <c r="L35" s="29" t="s">
        <v>26</v>
      </c>
      <c r="M35" s="29" t="s">
        <v>26</v>
      </c>
      <c r="N35" s="29" t="s">
        <v>26</v>
      </c>
      <c r="O35" s="29" t="s">
        <v>26</v>
      </c>
      <c r="P35" s="29" t="s">
        <v>26</v>
      </c>
      <c r="Q35" s="29" t="s">
        <v>26</v>
      </c>
      <c r="R35" s="29" t="s">
        <v>26</v>
      </c>
      <c r="S35" s="29" t="s">
        <v>26</v>
      </c>
      <c r="T35" s="29" t="s">
        <v>26</v>
      </c>
      <c r="U35" s="29" t="s">
        <v>26</v>
      </c>
      <c r="V35" s="29" t="s">
        <v>26</v>
      </c>
      <c r="W35" s="29" t="s">
        <v>26</v>
      </c>
    </row>
    <row r="36" spans="1:23" ht="51" x14ac:dyDescent="0.25">
      <c r="A36" s="24" t="s">
        <v>50</v>
      </c>
      <c r="B36" s="25" t="s">
        <v>51</v>
      </c>
      <c r="C36" s="26" t="s">
        <v>25</v>
      </c>
      <c r="D36" s="29" t="s">
        <v>26</v>
      </c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 t="s">
        <v>26</v>
      </c>
      <c r="L36" s="29" t="s">
        <v>26</v>
      </c>
      <c r="M36" s="29" t="s">
        <v>26</v>
      </c>
      <c r="N36" s="29" t="s">
        <v>26</v>
      </c>
      <c r="O36" s="29" t="s">
        <v>26</v>
      </c>
      <c r="P36" s="29" t="s">
        <v>26</v>
      </c>
      <c r="Q36" s="29" t="s">
        <v>26</v>
      </c>
      <c r="R36" s="29" t="s">
        <v>26</v>
      </c>
      <c r="S36" s="29" t="s">
        <v>26</v>
      </c>
      <c r="T36" s="29" t="s">
        <v>26</v>
      </c>
      <c r="U36" s="29" t="s">
        <v>26</v>
      </c>
      <c r="V36" s="29" t="s">
        <v>26</v>
      </c>
      <c r="W36" s="29" t="s">
        <v>26</v>
      </c>
    </row>
    <row r="37" spans="1:23" ht="89.25" x14ac:dyDescent="0.25">
      <c r="A37" s="24" t="s">
        <v>52</v>
      </c>
      <c r="B37" s="25" t="s">
        <v>53</v>
      </c>
      <c r="C37" s="26" t="s">
        <v>25</v>
      </c>
      <c r="D37" s="29" t="s">
        <v>26</v>
      </c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 t="s">
        <v>26</v>
      </c>
      <c r="L37" s="29" t="s">
        <v>26</v>
      </c>
      <c r="M37" s="29" t="s">
        <v>26</v>
      </c>
      <c r="N37" s="29" t="s">
        <v>26</v>
      </c>
      <c r="O37" s="29" t="s">
        <v>26</v>
      </c>
      <c r="P37" s="29" t="s">
        <v>26</v>
      </c>
      <c r="Q37" s="29" t="s">
        <v>26</v>
      </c>
      <c r="R37" s="29" t="s">
        <v>26</v>
      </c>
      <c r="S37" s="29" t="s">
        <v>26</v>
      </c>
      <c r="T37" s="29" t="s">
        <v>26</v>
      </c>
      <c r="U37" s="29" t="s">
        <v>26</v>
      </c>
      <c r="V37" s="29" t="s">
        <v>26</v>
      </c>
      <c r="W37" s="29" t="s">
        <v>26</v>
      </c>
    </row>
    <row r="38" spans="1:23" ht="63.75" x14ac:dyDescent="0.25">
      <c r="A38" s="24" t="s">
        <v>54</v>
      </c>
      <c r="B38" s="25" t="s">
        <v>55</v>
      </c>
      <c r="C38" s="26" t="s">
        <v>25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29" t="s">
        <v>26</v>
      </c>
      <c r="P38" s="29" t="s">
        <v>26</v>
      </c>
      <c r="Q38" s="29" t="s">
        <v>26</v>
      </c>
      <c r="R38" s="29" t="s">
        <v>26</v>
      </c>
      <c r="S38" s="29" t="s">
        <v>26</v>
      </c>
      <c r="T38" s="29" t="s">
        <v>26</v>
      </c>
      <c r="U38" s="29" t="s">
        <v>26</v>
      </c>
      <c r="V38" s="29" t="s">
        <v>26</v>
      </c>
      <c r="W38" s="29" t="s">
        <v>26</v>
      </c>
    </row>
    <row r="39" spans="1:23" ht="51" x14ac:dyDescent="0.25">
      <c r="A39" s="24" t="s">
        <v>56</v>
      </c>
      <c r="B39" s="25" t="s">
        <v>57</v>
      </c>
      <c r="C39" s="26" t="s">
        <v>25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29" t="s">
        <v>26</v>
      </c>
      <c r="P39" s="29" t="s">
        <v>26</v>
      </c>
      <c r="Q39" s="29" t="s">
        <v>26</v>
      </c>
      <c r="R39" s="29" t="s">
        <v>26</v>
      </c>
      <c r="S39" s="29" t="s">
        <v>26</v>
      </c>
      <c r="T39" s="29" t="s">
        <v>26</v>
      </c>
      <c r="U39" s="29" t="s">
        <v>26</v>
      </c>
      <c r="V39" s="29" t="s">
        <v>26</v>
      </c>
      <c r="W39" s="29" t="s">
        <v>26</v>
      </c>
    </row>
    <row r="40" spans="1:23" ht="40.5" x14ac:dyDescent="0.25">
      <c r="A40" s="24" t="s">
        <v>58</v>
      </c>
      <c r="B40" s="28" t="s">
        <v>59</v>
      </c>
      <c r="C40" s="26" t="s">
        <v>25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29" t="s">
        <v>26</v>
      </c>
      <c r="P40" s="29" t="s">
        <v>26</v>
      </c>
      <c r="Q40" s="29" t="s">
        <v>26</v>
      </c>
      <c r="R40" s="29" t="s">
        <v>26</v>
      </c>
      <c r="S40" s="29" t="s">
        <v>26</v>
      </c>
      <c r="T40" s="29" t="s">
        <v>26</v>
      </c>
      <c r="U40" s="29" t="s">
        <v>26</v>
      </c>
      <c r="V40" s="29" t="s">
        <v>26</v>
      </c>
      <c r="W40" s="29" t="s">
        <v>26</v>
      </c>
    </row>
    <row r="41" spans="1:23" ht="127.5" x14ac:dyDescent="0.25">
      <c r="A41" s="24" t="s">
        <v>58</v>
      </c>
      <c r="B41" s="25" t="s">
        <v>60</v>
      </c>
      <c r="C41" s="26" t="s">
        <v>25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29" t="s">
        <v>26</v>
      </c>
      <c r="P41" s="29" t="s">
        <v>26</v>
      </c>
      <c r="Q41" s="29" t="s">
        <v>26</v>
      </c>
      <c r="R41" s="29" t="s">
        <v>26</v>
      </c>
      <c r="S41" s="29" t="s">
        <v>26</v>
      </c>
      <c r="T41" s="29" t="s">
        <v>26</v>
      </c>
      <c r="U41" s="29" t="s">
        <v>26</v>
      </c>
      <c r="V41" s="29" t="s">
        <v>26</v>
      </c>
      <c r="W41" s="29" t="s">
        <v>26</v>
      </c>
    </row>
    <row r="42" spans="1:23" ht="114.75" x14ac:dyDescent="0.25">
      <c r="A42" s="24" t="s">
        <v>58</v>
      </c>
      <c r="B42" s="25" t="s">
        <v>61</v>
      </c>
      <c r="C42" s="26" t="s">
        <v>25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29" t="s">
        <v>26</v>
      </c>
      <c r="P42" s="29" t="s">
        <v>26</v>
      </c>
      <c r="Q42" s="29" t="s">
        <v>26</v>
      </c>
      <c r="R42" s="29" t="s">
        <v>26</v>
      </c>
      <c r="S42" s="29" t="s">
        <v>26</v>
      </c>
      <c r="T42" s="29" t="s">
        <v>26</v>
      </c>
      <c r="U42" s="29" t="s">
        <v>26</v>
      </c>
      <c r="V42" s="29" t="s">
        <v>26</v>
      </c>
      <c r="W42" s="29" t="s">
        <v>26</v>
      </c>
    </row>
    <row r="43" spans="1:23" ht="114.75" x14ac:dyDescent="0.25">
      <c r="A43" s="24" t="s">
        <v>58</v>
      </c>
      <c r="B43" s="25" t="s">
        <v>62</v>
      </c>
      <c r="C43" s="26" t="s">
        <v>25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29" t="s">
        <v>26</v>
      </c>
      <c r="P43" s="29" t="s">
        <v>26</v>
      </c>
      <c r="Q43" s="29" t="s">
        <v>26</v>
      </c>
      <c r="R43" s="29" t="s">
        <v>26</v>
      </c>
      <c r="S43" s="29" t="s">
        <v>26</v>
      </c>
      <c r="T43" s="29" t="s">
        <v>26</v>
      </c>
      <c r="U43" s="29" t="s">
        <v>26</v>
      </c>
      <c r="V43" s="29" t="s">
        <v>26</v>
      </c>
      <c r="W43" s="29" t="s">
        <v>26</v>
      </c>
    </row>
    <row r="44" spans="1:23" ht="40.5" x14ac:dyDescent="0.25">
      <c r="A44" s="24" t="s">
        <v>63</v>
      </c>
      <c r="B44" s="28" t="s">
        <v>59</v>
      </c>
      <c r="C44" s="26" t="s">
        <v>25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29" t="s">
        <v>26</v>
      </c>
      <c r="P44" s="29" t="s">
        <v>26</v>
      </c>
      <c r="Q44" s="29" t="s">
        <v>26</v>
      </c>
      <c r="R44" s="29" t="s">
        <v>26</v>
      </c>
      <c r="S44" s="29" t="s">
        <v>26</v>
      </c>
      <c r="T44" s="29" t="s">
        <v>26</v>
      </c>
      <c r="U44" s="29" t="s">
        <v>26</v>
      </c>
      <c r="V44" s="29" t="s">
        <v>26</v>
      </c>
      <c r="W44" s="29" t="s">
        <v>26</v>
      </c>
    </row>
    <row r="45" spans="1:23" ht="127.5" x14ac:dyDescent="0.25">
      <c r="A45" s="24" t="s">
        <v>63</v>
      </c>
      <c r="B45" s="25" t="s">
        <v>60</v>
      </c>
      <c r="C45" s="26" t="s">
        <v>25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29" t="s">
        <v>26</v>
      </c>
      <c r="P45" s="29" t="s">
        <v>26</v>
      </c>
      <c r="Q45" s="29" t="s">
        <v>26</v>
      </c>
      <c r="R45" s="29" t="s">
        <v>26</v>
      </c>
      <c r="S45" s="29" t="s">
        <v>26</v>
      </c>
      <c r="T45" s="29" t="s">
        <v>26</v>
      </c>
      <c r="U45" s="29" t="s">
        <v>26</v>
      </c>
      <c r="V45" s="29" t="s">
        <v>26</v>
      </c>
      <c r="W45" s="29" t="s">
        <v>26</v>
      </c>
    </row>
    <row r="46" spans="1:23" ht="114.75" x14ac:dyDescent="0.25">
      <c r="A46" s="24" t="s">
        <v>63</v>
      </c>
      <c r="B46" s="25" t="s">
        <v>61</v>
      </c>
      <c r="C46" s="26" t="s">
        <v>25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29" t="s">
        <v>26</v>
      </c>
      <c r="P46" s="29" t="s">
        <v>26</v>
      </c>
      <c r="Q46" s="29" t="s">
        <v>26</v>
      </c>
      <c r="R46" s="29" t="s">
        <v>26</v>
      </c>
      <c r="S46" s="29" t="s">
        <v>26</v>
      </c>
      <c r="T46" s="29" t="s">
        <v>26</v>
      </c>
      <c r="U46" s="29" t="s">
        <v>26</v>
      </c>
      <c r="V46" s="29" t="s">
        <v>26</v>
      </c>
      <c r="W46" s="29" t="s">
        <v>26</v>
      </c>
    </row>
    <row r="47" spans="1:23" ht="114.75" x14ac:dyDescent="0.25">
      <c r="A47" s="24" t="s">
        <v>63</v>
      </c>
      <c r="B47" s="25" t="s">
        <v>64</v>
      </c>
      <c r="C47" s="26" t="s">
        <v>25</v>
      </c>
      <c r="D47" s="29" t="s">
        <v>26</v>
      </c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 t="s">
        <v>26</v>
      </c>
      <c r="L47" s="29" t="s">
        <v>26</v>
      </c>
      <c r="M47" s="29" t="s">
        <v>26</v>
      </c>
      <c r="N47" s="29" t="s">
        <v>26</v>
      </c>
      <c r="O47" s="29" t="s">
        <v>26</v>
      </c>
      <c r="P47" s="29" t="s">
        <v>26</v>
      </c>
      <c r="Q47" s="29" t="s">
        <v>26</v>
      </c>
      <c r="R47" s="29" t="s">
        <v>26</v>
      </c>
      <c r="S47" s="29" t="s">
        <v>26</v>
      </c>
      <c r="T47" s="29" t="s">
        <v>26</v>
      </c>
      <c r="U47" s="29" t="s">
        <v>26</v>
      </c>
      <c r="V47" s="29" t="s">
        <v>26</v>
      </c>
      <c r="W47" s="29" t="s">
        <v>26</v>
      </c>
    </row>
    <row r="48" spans="1:23" ht="114.75" x14ac:dyDescent="0.25">
      <c r="A48" s="24" t="s">
        <v>65</v>
      </c>
      <c r="B48" s="25" t="s">
        <v>66</v>
      </c>
      <c r="C48" s="26" t="s">
        <v>25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29" t="s">
        <v>26</v>
      </c>
      <c r="O48" s="29" t="s">
        <v>26</v>
      </c>
      <c r="P48" s="29" t="s">
        <v>26</v>
      </c>
      <c r="Q48" s="29" t="s">
        <v>26</v>
      </c>
      <c r="R48" s="29" t="s">
        <v>26</v>
      </c>
      <c r="S48" s="29" t="s">
        <v>26</v>
      </c>
      <c r="T48" s="29" t="s">
        <v>26</v>
      </c>
      <c r="U48" s="29" t="s">
        <v>26</v>
      </c>
      <c r="V48" s="29" t="s">
        <v>26</v>
      </c>
      <c r="W48" s="29" t="s">
        <v>26</v>
      </c>
    </row>
    <row r="49" spans="1:23" ht="102" x14ac:dyDescent="0.25">
      <c r="A49" s="24" t="s">
        <v>67</v>
      </c>
      <c r="B49" s="25" t="s">
        <v>68</v>
      </c>
      <c r="C49" s="26" t="s">
        <v>25</v>
      </c>
      <c r="D49" s="29" t="s">
        <v>26</v>
      </c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 t="s">
        <v>26</v>
      </c>
      <c r="L49" s="29" t="s">
        <v>26</v>
      </c>
      <c r="M49" s="29" t="s">
        <v>26</v>
      </c>
      <c r="N49" s="29" t="s">
        <v>26</v>
      </c>
      <c r="O49" s="29" t="s">
        <v>26</v>
      </c>
      <c r="P49" s="29" t="s">
        <v>26</v>
      </c>
      <c r="Q49" s="29" t="s">
        <v>26</v>
      </c>
      <c r="R49" s="29" t="s">
        <v>26</v>
      </c>
      <c r="S49" s="29" t="s">
        <v>26</v>
      </c>
      <c r="T49" s="29" t="s">
        <v>26</v>
      </c>
      <c r="U49" s="29" t="s">
        <v>26</v>
      </c>
      <c r="V49" s="29" t="s">
        <v>26</v>
      </c>
      <c r="W49" s="29" t="s">
        <v>26</v>
      </c>
    </row>
    <row r="50" spans="1:23" ht="102" x14ac:dyDescent="0.25">
      <c r="A50" s="24" t="s">
        <v>69</v>
      </c>
      <c r="B50" s="25" t="s">
        <v>70</v>
      </c>
      <c r="C50" s="26" t="s">
        <v>25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29" t="s">
        <v>26</v>
      </c>
      <c r="P50" s="29" t="s">
        <v>26</v>
      </c>
      <c r="Q50" s="29" t="s">
        <v>26</v>
      </c>
      <c r="R50" s="29" t="s">
        <v>26</v>
      </c>
      <c r="S50" s="29" t="s">
        <v>26</v>
      </c>
      <c r="T50" s="29" t="s">
        <v>26</v>
      </c>
      <c r="U50" s="29" t="s">
        <v>26</v>
      </c>
      <c r="V50" s="29" t="s">
        <v>26</v>
      </c>
      <c r="W50" s="29" t="s">
        <v>26</v>
      </c>
    </row>
    <row r="51" spans="1:23" ht="74.25" customHeight="1" x14ac:dyDescent="0.25">
      <c r="A51" s="24" t="s">
        <v>71</v>
      </c>
      <c r="B51" s="25" t="s">
        <v>72</v>
      </c>
      <c r="C51" s="26" t="s">
        <v>25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29" t="s">
        <v>26</v>
      </c>
      <c r="P51" s="29" t="s">
        <v>26</v>
      </c>
      <c r="Q51" s="29" t="s">
        <v>26</v>
      </c>
      <c r="R51" s="29" t="s">
        <v>26</v>
      </c>
      <c r="S51" s="29" t="s">
        <v>26</v>
      </c>
      <c r="T51" s="29" t="s">
        <v>26</v>
      </c>
      <c r="U51" s="29" t="s">
        <v>26</v>
      </c>
      <c r="V51" s="29" t="s">
        <v>26</v>
      </c>
      <c r="W51" s="29" t="s">
        <v>26</v>
      </c>
    </row>
    <row r="52" spans="1:23" ht="109.5" customHeight="1" x14ac:dyDescent="0.25">
      <c r="A52" s="24" t="s">
        <v>73</v>
      </c>
      <c r="B52" s="25" t="s">
        <v>74</v>
      </c>
      <c r="C52" s="26" t="s">
        <v>25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29" t="s">
        <v>26</v>
      </c>
      <c r="P52" s="29" t="s">
        <v>26</v>
      </c>
      <c r="Q52" s="29" t="s">
        <v>26</v>
      </c>
      <c r="R52" s="29" t="s">
        <v>26</v>
      </c>
      <c r="S52" s="29" t="s">
        <v>26</v>
      </c>
      <c r="T52" s="29" t="s">
        <v>26</v>
      </c>
      <c r="U52" s="29" t="s">
        <v>26</v>
      </c>
      <c r="V52" s="29" t="s">
        <v>26</v>
      </c>
      <c r="W52" s="29" t="s">
        <v>26</v>
      </c>
    </row>
    <row r="53" spans="1:23" ht="51" x14ac:dyDescent="0.25">
      <c r="A53" s="24" t="s">
        <v>75</v>
      </c>
      <c r="B53" s="25" t="s">
        <v>76</v>
      </c>
      <c r="C53" s="26" t="s">
        <v>25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29" t="s">
        <v>26</v>
      </c>
      <c r="P53" s="29" t="s">
        <v>26</v>
      </c>
      <c r="Q53" s="29" t="s">
        <v>26</v>
      </c>
      <c r="R53" s="29" t="s">
        <v>26</v>
      </c>
      <c r="S53" s="29" t="s">
        <v>26</v>
      </c>
      <c r="T53" s="29" t="s">
        <v>26</v>
      </c>
      <c r="U53" s="29" t="s">
        <v>26</v>
      </c>
      <c r="V53" s="29" t="s">
        <v>26</v>
      </c>
      <c r="W53" s="29" t="s">
        <v>26</v>
      </c>
    </row>
    <row r="54" spans="1:23" ht="76.5" x14ac:dyDescent="0.25">
      <c r="A54" s="24" t="s">
        <v>77</v>
      </c>
      <c r="B54" s="25" t="s">
        <v>78</v>
      </c>
      <c r="C54" s="26" t="s">
        <v>25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29" t="s">
        <v>26</v>
      </c>
      <c r="O54" s="29" t="s">
        <v>26</v>
      </c>
      <c r="P54" s="29" t="s">
        <v>26</v>
      </c>
      <c r="Q54" s="29" t="s">
        <v>26</v>
      </c>
      <c r="R54" s="29" t="s">
        <v>26</v>
      </c>
      <c r="S54" s="29" t="s">
        <v>26</v>
      </c>
      <c r="T54" s="29" t="s">
        <v>26</v>
      </c>
      <c r="U54" s="29" t="s">
        <v>26</v>
      </c>
      <c r="V54" s="29" t="s">
        <v>26</v>
      </c>
      <c r="W54" s="29" t="s">
        <v>26</v>
      </c>
    </row>
    <row r="55" spans="1:23" ht="51" x14ac:dyDescent="0.25">
      <c r="A55" s="24" t="s">
        <v>79</v>
      </c>
      <c r="B55" s="25" t="s">
        <v>80</v>
      </c>
      <c r="C55" s="26" t="s">
        <v>25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 t="s">
        <v>26</v>
      </c>
      <c r="L55" s="29" t="s">
        <v>26</v>
      </c>
      <c r="M55" s="29" t="s">
        <v>26</v>
      </c>
      <c r="N55" s="29" t="s">
        <v>26</v>
      </c>
      <c r="O55" s="29" t="s">
        <v>26</v>
      </c>
      <c r="P55" s="29" t="s">
        <v>26</v>
      </c>
      <c r="Q55" s="29" t="s">
        <v>26</v>
      </c>
      <c r="R55" s="29" t="s">
        <v>26</v>
      </c>
      <c r="S55" s="29" t="s">
        <v>26</v>
      </c>
      <c r="T55" s="29" t="s">
        <v>26</v>
      </c>
      <c r="U55" s="29" t="s">
        <v>26</v>
      </c>
      <c r="V55" s="29" t="s">
        <v>26</v>
      </c>
      <c r="W55" s="29" t="s">
        <v>26</v>
      </c>
    </row>
    <row r="56" spans="1:23" ht="38.25" x14ac:dyDescent="0.25">
      <c r="A56" s="24" t="s">
        <v>81</v>
      </c>
      <c r="B56" s="25" t="s">
        <v>82</v>
      </c>
      <c r="C56" s="26" t="s">
        <v>25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29" t="s">
        <v>26</v>
      </c>
      <c r="P56" s="29" t="s">
        <v>26</v>
      </c>
      <c r="Q56" s="29" t="s">
        <v>26</v>
      </c>
      <c r="R56" s="29" t="s">
        <v>26</v>
      </c>
      <c r="S56" s="29" t="s">
        <v>26</v>
      </c>
      <c r="T56" s="29" t="s">
        <v>26</v>
      </c>
      <c r="U56" s="29" t="s">
        <v>26</v>
      </c>
      <c r="V56" s="29" t="s">
        <v>26</v>
      </c>
      <c r="W56" s="29" t="s">
        <v>26</v>
      </c>
    </row>
    <row r="57" spans="1:23" ht="51" x14ac:dyDescent="0.25">
      <c r="A57" s="24" t="s">
        <v>83</v>
      </c>
      <c r="B57" s="25" t="s">
        <v>84</v>
      </c>
      <c r="C57" s="26" t="s">
        <v>25</v>
      </c>
      <c r="D57" s="29" t="s">
        <v>26</v>
      </c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 t="s">
        <v>26</v>
      </c>
      <c r="L57" s="29" t="s">
        <v>26</v>
      </c>
      <c r="M57" s="29" t="s">
        <v>26</v>
      </c>
      <c r="N57" s="29" t="s">
        <v>26</v>
      </c>
      <c r="O57" s="29" t="s">
        <v>26</v>
      </c>
      <c r="P57" s="29" t="s">
        <v>26</v>
      </c>
      <c r="Q57" s="29" t="s">
        <v>26</v>
      </c>
      <c r="R57" s="29" t="s">
        <v>26</v>
      </c>
      <c r="S57" s="29" t="s">
        <v>26</v>
      </c>
      <c r="T57" s="29" t="s">
        <v>26</v>
      </c>
      <c r="U57" s="29" t="s">
        <v>26</v>
      </c>
      <c r="V57" s="29" t="s">
        <v>26</v>
      </c>
      <c r="W57" s="29" t="s">
        <v>26</v>
      </c>
    </row>
    <row r="58" spans="1:23" ht="51" x14ac:dyDescent="0.25">
      <c r="A58" s="24" t="s">
        <v>85</v>
      </c>
      <c r="B58" s="25" t="s">
        <v>86</v>
      </c>
      <c r="C58" s="26" t="s">
        <v>25</v>
      </c>
      <c r="D58" s="29" t="s">
        <v>26</v>
      </c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 t="s">
        <v>26</v>
      </c>
      <c r="L58" s="29" t="s">
        <v>26</v>
      </c>
      <c r="M58" s="29" t="s">
        <v>26</v>
      </c>
      <c r="N58" s="29" t="s">
        <v>26</v>
      </c>
      <c r="O58" s="29" t="s">
        <v>26</v>
      </c>
      <c r="P58" s="29" t="s">
        <v>26</v>
      </c>
      <c r="Q58" s="29" t="s">
        <v>26</v>
      </c>
      <c r="R58" s="29" t="s">
        <v>26</v>
      </c>
      <c r="S58" s="29" t="s">
        <v>26</v>
      </c>
      <c r="T58" s="29" t="s">
        <v>26</v>
      </c>
      <c r="U58" s="29" t="s">
        <v>26</v>
      </c>
      <c r="V58" s="29" t="s">
        <v>26</v>
      </c>
      <c r="W58" s="29" t="s">
        <v>26</v>
      </c>
    </row>
    <row r="59" spans="1:23" ht="38.25" x14ac:dyDescent="0.25">
      <c r="A59" s="24" t="s">
        <v>87</v>
      </c>
      <c r="B59" s="25" t="s">
        <v>88</v>
      </c>
      <c r="C59" s="26" t="s">
        <v>25</v>
      </c>
      <c r="D59" s="29" t="s">
        <v>26</v>
      </c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29" t="s">
        <v>26</v>
      </c>
      <c r="K59" s="29" t="s">
        <v>26</v>
      </c>
      <c r="L59" s="29" t="s">
        <v>26</v>
      </c>
      <c r="M59" s="29" t="s">
        <v>26</v>
      </c>
      <c r="N59" s="29" t="s">
        <v>26</v>
      </c>
      <c r="O59" s="29" t="s">
        <v>26</v>
      </c>
      <c r="P59" s="29" t="s">
        <v>26</v>
      </c>
      <c r="Q59" s="29" t="s">
        <v>26</v>
      </c>
      <c r="R59" s="29" t="s">
        <v>26</v>
      </c>
      <c r="S59" s="29" t="s">
        <v>26</v>
      </c>
      <c r="T59" s="29" t="s">
        <v>26</v>
      </c>
      <c r="U59" s="29" t="s">
        <v>26</v>
      </c>
      <c r="V59" s="29" t="s">
        <v>26</v>
      </c>
      <c r="W59" s="29" t="s">
        <v>26</v>
      </c>
    </row>
    <row r="60" spans="1:23" ht="38.25" x14ac:dyDescent="0.25">
      <c r="A60" s="24" t="s">
        <v>89</v>
      </c>
      <c r="B60" s="25" t="s">
        <v>90</v>
      </c>
      <c r="C60" s="26" t="s">
        <v>25</v>
      </c>
      <c r="D60" s="29" t="s">
        <v>26</v>
      </c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 t="s">
        <v>26</v>
      </c>
      <c r="L60" s="29" t="s">
        <v>26</v>
      </c>
      <c r="M60" s="29" t="s">
        <v>26</v>
      </c>
      <c r="N60" s="29" t="s">
        <v>26</v>
      </c>
      <c r="O60" s="29" t="s">
        <v>26</v>
      </c>
      <c r="P60" s="29" t="s">
        <v>26</v>
      </c>
      <c r="Q60" s="29" t="s">
        <v>26</v>
      </c>
      <c r="R60" s="29" t="s">
        <v>26</v>
      </c>
      <c r="S60" s="29" t="s">
        <v>26</v>
      </c>
      <c r="T60" s="29" t="s">
        <v>26</v>
      </c>
      <c r="U60" s="29" t="s">
        <v>26</v>
      </c>
      <c r="V60" s="29" t="s">
        <v>26</v>
      </c>
      <c r="W60" s="29" t="s">
        <v>26</v>
      </c>
    </row>
    <row r="61" spans="1:23" ht="38.25" x14ac:dyDescent="0.25">
      <c r="A61" s="24" t="s">
        <v>91</v>
      </c>
      <c r="B61" s="25" t="s">
        <v>92</v>
      </c>
      <c r="C61" s="26" t="s">
        <v>25</v>
      </c>
      <c r="D61" s="29" t="s">
        <v>26</v>
      </c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 t="s">
        <v>26</v>
      </c>
      <c r="L61" s="29" t="s">
        <v>26</v>
      </c>
      <c r="M61" s="29" t="s">
        <v>26</v>
      </c>
      <c r="N61" s="29" t="s">
        <v>26</v>
      </c>
      <c r="O61" s="29" t="s">
        <v>26</v>
      </c>
      <c r="P61" s="29" t="s">
        <v>26</v>
      </c>
      <c r="Q61" s="29" t="s">
        <v>26</v>
      </c>
      <c r="R61" s="29" t="s">
        <v>26</v>
      </c>
      <c r="S61" s="29" t="s">
        <v>26</v>
      </c>
      <c r="T61" s="29" t="s">
        <v>26</v>
      </c>
      <c r="U61" s="29" t="s">
        <v>26</v>
      </c>
      <c r="V61" s="29" t="s">
        <v>26</v>
      </c>
      <c r="W61" s="29" t="s">
        <v>26</v>
      </c>
    </row>
    <row r="62" spans="1:23" ht="38.25" x14ac:dyDescent="0.25">
      <c r="A62" s="24" t="s">
        <v>93</v>
      </c>
      <c r="B62" s="25" t="s">
        <v>94</v>
      </c>
      <c r="C62" s="26" t="s">
        <v>25</v>
      </c>
      <c r="D62" s="29" t="s">
        <v>26</v>
      </c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 t="s">
        <v>26</v>
      </c>
      <c r="L62" s="29" t="s">
        <v>26</v>
      </c>
      <c r="M62" s="29" t="s">
        <v>26</v>
      </c>
      <c r="N62" s="29" t="s">
        <v>26</v>
      </c>
      <c r="O62" s="29" t="s">
        <v>26</v>
      </c>
      <c r="P62" s="29" t="s">
        <v>26</v>
      </c>
      <c r="Q62" s="29" t="s">
        <v>26</v>
      </c>
      <c r="R62" s="29" t="s">
        <v>26</v>
      </c>
      <c r="S62" s="29" t="s">
        <v>26</v>
      </c>
      <c r="T62" s="29" t="s">
        <v>26</v>
      </c>
      <c r="U62" s="29" t="s">
        <v>26</v>
      </c>
      <c r="V62" s="29" t="s">
        <v>26</v>
      </c>
      <c r="W62" s="29" t="s">
        <v>26</v>
      </c>
    </row>
    <row r="63" spans="1:23" ht="63.75" x14ac:dyDescent="0.25">
      <c r="A63" s="24" t="s">
        <v>95</v>
      </c>
      <c r="B63" s="25" t="s">
        <v>96</v>
      </c>
      <c r="C63" s="26" t="s">
        <v>25</v>
      </c>
      <c r="D63" s="29" t="s">
        <v>26</v>
      </c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 t="s">
        <v>26</v>
      </c>
      <c r="L63" s="29" t="s">
        <v>26</v>
      </c>
      <c r="M63" s="29" t="s">
        <v>26</v>
      </c>
      <c r="N63" s="29" t="s">
        <v>26</v>
      </c>
      <c r="O63" s="29" t="s">
        <v>26</v>
      </c>
      <c r="P63" s="29" t="s">
        <v>26</v>
      </c>
      <c r="Q63" s="29" t="s">
        <v>26</v>
      </c>
      <c r="R63" s="29" t="s">
        <v>26</v>
      </c>
      <c r="S63" s="29" t="s">
        <v>26</v>
      </c>
      <c r="T63" s="29" t="s">
        <v>26</v>
      </c>
      <c r="U63" s="29" t="s">
        <v>26</v>
      </c>
      <c r="V63" s="29" t="s">
        <v>26</v>
      </c>
      <c r="W63" s="29" t="s">
        <v>26</v>
      </c>
    </row>
    <row r="64" spans="1:23" ht="51" x14ac:dyDescent="0.25">
      <c r="A64" s="24" t="s">
        <v>97</v>
      </c>
      <c r="B64" s="25" t="s">
        <v>98</v>
      </c>
      <c r="C64" s="26" t="s">
        <v>25</v>
      </c>
      <c r="D64" s="29" t="s">
        <v>26</v>
      </c>
      <c r="E64" s="29" t="s">
        <v>26</v>
      </c>
      <c r="F64" s="29" t="s">
        <v>26</v>
      </c>
      <c r="G64" s="29" t="s">
        <v>26</v>
      </c>
      <c r="H64" s="29" t="s">
        <v>26</v>
      </c>
      <c r="I64" s="29" t="s">
        <v>26</v>
      </c>
      <c r="J64" s="29" t="s">
        <v>26</v>
      </c>
      <c r="K64" s="29" t="s">
        <v>26</v>
      </c>
      <c r="L64" s="29" t="s">
        <v>26</v>
      </c>
      <c r="M64" s="29" t="s">
        <v>26</v>
      </c>
      <c r="N64" s="29" t="s">
        <v>26</v>
      </c>
      <c r="O64" s="29" t="s">
        <v>26</v>
      </c>
      <c r="P64" s="29" t="s">
        <v>26</v>
      </c>
      <c r="Q64" s="29" t="s">
        <v>26</v>
      </c>
      <c r="R64" s="29" t="s">
        <v>26</v>
      </c>
      <c r="S64" s="29" t="s">
        <v>26</v>
      </c>
      <c r="T64" s="29" t="s">
        <v>26</v>
      </c>
      <c r="U64" s="29" t="s">
        <v>26</v>
      </c>
      <c r="V64" s="29" t="s">
        <v>26</v>
      </c>
      <c r="W64" s="29" t="s">
        <v>26</v>
      </c>
    </row>
    <row r="65" spans="1:23" ht="51" x14ac:dyDescent="0.25">
      <c r="A65" s="24" t="s">
        <v>99</v>
      </c>
      <c r="B65" s="25" t="s">
        <v>100</v>
      </c>
      <c r="C65" s="26" t="s">
        <v>25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29" t="s">
        <v>26</v>
      </c>
      <c r="P65" s="29" t="s">
        <v>26</v>
      </c>
      <c r="Q65" s="29" t="s">
        <v>26</v>
      </c>
      <c r="R65" s="29" t="s">
        <v>26</v>
      </c>
      <c r="S65" s="29" t="s">
        <v>26</v>
      </c>
      <c r="T65" s="29" t="s">
        <v>26</v>
      </c>
      <c r="U65" s="29" t="s">
        <v>26</v>
      </c>
      <c r="V65" s="29" t="s">
        <v>26</v>
      </c>
      <c r="W65" s="29" t="s">
        <v>26</v>
      </c>
    </row>
    <row r="66" spans="1:23" ht="63.75" x14ac:dyDescent="0.25">
      <c r="A66" s="24" t="s">
        <v>101</v>
      </c>
      <c r="B66" s="25" t="s">
        <v>102</v>
      </c>
      <c r="C66" s="26" t="s">
        <v>25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29" t="s">
        <v>26</v>
      </c>
      <c r="P66" s="29" t="s">
        <v>26</v>
      </c>
      <c r="Q66" s="29" t="s">
        <v>26</v>
      </c>
      <c r="R66" s="29" t="s">
        <v>26</v>
      </c>
      <c r="S66" s="29" t="s">
        <v>26</v>
      </c>
      <c r="T66" s="29" t="s">
        <v>26</v>
      </c>
      <c r="U66" s="29" t="s">
        <v>26</v>
      </c>
      <c r="V66" s="29" t="s">
        <v>26</v>
      </c>
      <c r="W66" s="29" t="s">
        <v>26</v>
      </c>
    </row>
    <row r="67" spans="1:23" ht="51" x14ac:dyDescent="0.25">
      <c r="A67" s="24" t="s">
        <v>103</v>
      </c>
      <c r="B67" s="25" t="s">
        <v>104</v>
      </c>
      <c r="C67" s="26" t="s">
        <v>25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29" t="s">
        <v>26</v>
      </c>
      <c r="P67" s="29" t="s">
        <v>26</v>
      </c>
      <c r="Q67" s="29" t="s">
        <v>26</v>
      </c>
      <c r="R67" s="29" t="s">
        <v>26</v>
      </c>
      <c r="S67" s="29" t="s">
        <v>26</v>
      </c>
      <c r="T67" s="29" t="s">
        <v>26</v>
      </c>
      <c r="U67" s="29" t="s">
        <v>26</v>
      </c>
      <c r="V67" s="29" t="s">
        <v>26</v>
      </c>
      <c r="W67" s="29" t="s">
        <v>26</v>
      </c>
    </row>
    <row r="68" spans="1:23" ht="38.25" x14ac:dyDescent="0.25">
      <c r="A68" s="24" t="s">
        <v>105</v>
      </c>
      <c r="B68" s="25" t="s">
        <v>106</v>
      </c>
      <c r="C68" s="26" t="s">
        <v>25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29" t="s">
        <v>26</v>
      </c>
      <c r="P68" s="29" t="s">
        <v>26</v>
      </c>
      <c r="Q68" s="29" t="s">
        <v>26</v>
      </c>
      <c r="R68" s="29" t="s">
        <v>26</v>
      </c>
      <c r="S68" s="29" t="s">
        <v>26</v>
      </c>
      <c r="T68" s="29" t="s">
        <v>26</v>
      </c>
      <c r="U68" s="29" t="s">
        <v>26</v>
      </c>
      <c r="V68" s="29" t="s">
        <v>26</v>
      </c>
      <c r="W68" s="29" t="s">
        <v>26</v>
      </c>
    </row>
    <row r="69" spans="1:23" ht="51" x14ac:dyDescent="0.25">
      <c r="A69" s="24" t="s">
        <v>107</v>
      </c>
      <c r="B69" s="25" t="s">
        <v>108</v>
      </c>
      <c r="C69" s="26" t="s">
        <v>25</v>
      </c>
      <c r="D69" s="29" t="s">
        <v>26</v>
      </c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 t="s">
        <v>26</v>
      </c>
      <c r="L69" s="29" t="s">
        <v>26</v>
      </c>
      <c r="M69" s="29" t="s">
        <v>26</v>
      </c>
      <c r="N69" s="29" t="s">
        <v>26</v>
      </c>
      <c r="O69" s="29" t="s">
        <v>26</v>
      </c>
      <c r="P69" s="29" t="s">
        <v>26</v>
      </c>
      <c r="Q69" s="29" t="s">
        <v>26</v>
      </c>
      <c r="R69" s="29" t="s">
        <v>26</v>
      </c>
      <c r="S69" s="29" t="s">
        <v>26</v>
      </c>
      <c r="T69" s="29" t="s">
        <v>26</v>
      </c>
      <c r="U69" s="29" t="s">
        <v>26</v>
      </c>
      <c r="V69" s="29" t="s">
        <v>26</v>
      </c>
      <c r="W69" s="29" t="s">
        <v>26</v>
      </c>
    </row>
    <row r="70" spans="1:23" ht="76.5" x14ac:dyDescent="0.25">
      <c r="A70" s="24" t="s">
        <v>109</v>
      </c>
      <c r="B70" s="25" t="s">
        <v>110</v>
      </c>
      <c r="C70" s="26" t="s">
        <v>25</v>
      </c>
      <c r="D70" s="29" t="s">
        <v>26</v>
      </c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 t="s">
        <v>26</v>
      </c>
      <c r="L70" s="29" t="s">
        <v>26</v>
      </c>
      <c r="M70" s="29" t="s">
        <v>26</v>
      </c>
      <c r="N70" s="29" t="s">
        <v>26</v>
      </c>
      <c r="O70" s="29" t="s">
        <v>26</v>
      </c>
      <c r="P70" s="29" t="s">
        <v>26</v>
      </c>
      <c r="Q70" s="29" t="s">
        <v>26</v>
      </c>
      <c r="R70" s="29" t="s">
        <v>26</v>
      </c>
      <c r="S70" s="29" t="s">
        <v>26</v>
      </c>
      <c r="T70" s="29" t="s">
        <v>26</v>
      </c>
      <c r="U70" s="29" t="s">
        <v>26</v>
      </c>
      <c r="V70" s="29" t="s">
        <v>26</v>
      </c>
      <c r="W70" s="29" t="s">
        <v>26</v>
      </c>
    </row>
    <row r="71" spans="1:23" ht="63.75" x14ac:dyDescent="0.25">
      <c r="A71" s="24" t="s">
        <v>111</v>
      </c>
      <c r="B71" s="25" t="s">
        <v>112</v>
      </c>
      <c r="C71" s="26" t="s">
        <v>25</v>
      </c>
      <c r="D71" s="29" t="s">
        <v>26</v>
      </c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 t="s">
        <v>26</v>
      </c>
      <c r="L71" s="29" t="s">
        <v>26</v>
      </c>
      <c r="M71" s="29" t="s">
        <v>26</v>
      </c>
      <c r="N71" s="29" t="s">
        <v>26</v>
      </c>
      <c r="O71" s="29" t="s">
        <v>26</v>
      </c>
      <c r="P71" s="29" t="s">
        <v>26</v>
      </c>
      <c r="Q71" s="29" t="s">
        <v>26</v>
      </c>
      <c r="R71" s="29" t="s">
        <v>26</v>
      </c>
      <c r="S71" s="29" t="s">
        <v>26</v>
      </c>
      <c r="T71" s="29" t="s">
        <v>26</v>
      </c>
      <c r="U71" s="29" t="s">
        <v>26</v>
      </c>
      <c r="V71" s="29" t="s">
        <v>26</v>
      </c>
      <c r="W71" s="29" t="s">
        <v>26</v>
      </c>
    </row>
    <row r="72" spans="1:23" ht="78" x14ac:dyDescent="0.25">
      <c r="A72" s="24" t="s">
        <v>113</v>
      </c>
      <c r="B72" s="25" t="s">
        <v>114</v>
      </c>
      <c r="C72" s="26" t="s">
        <v>25</v>
      </c>
      <c r="D72" s="29" t="s">
        <v>26</v>
      </c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 t="s">
        <v>26</v>
      </c>
      <c r="L72" s="29" t="s">
        <v>26</v>
      </c>
      <c r="M72" s="29" t="s">
        <v>26</v>
      </c>
      <c r="N72" s="29" t="s">
        <v>26</v>
      </c>
      <c r="O72" s="29" t="s">
        <v>26</v>
      </c>
      <c r="P72" s="29" t="s">
        <v>26</v>
      </c>
      <c r="Q72" s="29" t="s">
        <v>26</v>
      </c>
      <c r="R72" s="29" t="s">
        <v>26</v>
      </c>
      <c r="S72" s="29" t="s">
        <v>26</v>
      </c>
      <c r="T72" s="29" t="s">
        <v>26</v>
      </c>
      <c r="U72" s="29" t="s">
        <v>26</v>
      </c>
      <c r="V72" s="29" t="s">
        <v>26</v>
      </c>
      <c r="W72" s="29" t="s">
        <v>26</v>
      </c>
    </row>
    <row r="73" spans="1:23" ht="54" customHeight="1" x14ac:dyDescent="0.25">
      <c r="A73" s="24" t="s">
        <v>115</v>
      </c>
      <c r="B73" s="25" t="s">
        <v>116</v>
      </c>
      <c r="C73" s="26" t="s">
        <v>25</v>
      </c>
      <c r="D73" s="29" t="s">
        <v>26</v>
      </c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 t="s">
        <v>26</v>
      </c>
      <c r="L73" s="29" t="s">
        <v>26</v>
      </c>
      <c r="M73" s="29" t="s">
        <v>26</v>
      </c>
      <c r="N73" s="29" t="s">
        <v>26</v>
      </c>
      <c r="O73" s="29" t="s">
        <v>26</v>
      </c>
      <c r="P73" s="29" t="s">
        <v>26</v>
      </c>
      <c r="Q73" s="29" t="s">
        <v>26</v>
      </c>
      <c r="R73" s="29" t="s">
        <v>26</v>
      </c>
      <c r="S73" s="29" t="s">
        <v>26</v>
      </c>
      <c r="T73" s="29" t="s">
        <v>26</v>
      </c>
      <c r="U73" s="29" t="s">
        <v>26</v>
      </c>
      <c r="V73" s="29" t="s">
        <v>26</v>
      </c>
      <c r="W73" s="29" t="s">
        <v>26</v>
      </c>
    </row>
    <row r="74" spans="1:23" ht="51.75" x14ac:dyDescent="0.25">
      <c r="A74" s="24" t="s">
        <v>117</v>
      </c>
      <c r="B74" s="27" t="s">
        <v>118</v>
      </c>
      <c r="C74" s="26" t="s">
        <v>25</v>
      </c>
      <c r="D74" s="29" t="s">
        <v>26</v>
      </c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 t="s">
        <v>26</v>
      </c>
      <c r="L74" s="29" t="s">
        <v>26</v>
      </c>
      <c r="M74" s="29" t="s">
        <v>26</v>
      </c>
      <c r="N74" s="29" t="s">
        <v>26</v>
      </c>
      <c r="O74" s="29" t="s">
        <v>26</v>
      </c>
      <c r="P74" s="29" t="s">
        <v>26</v>
      </c>
      <c r="Q74" s="29" t="s">
        <v>26</v>
      </c>
      <c r="R74" s="29" t="s">
        <v>26</v>
      </c>
      <c r="S74" s="29" t="s">
        <v>26</v>
      </c>
      <c r="T74" s="29" t="s">
        <v>26</v>
      </c>
      <c r="U74" s="29" t="s">
        <v>26</v>
      </c>
      <c r="V74" s="29" t="s">
        <v>26</v>
      </c>
      <c r="W74" s="29" t="s">
        <v>26</v>
      </c>
    </row>
    <row r="75" spans="1:23" ht="26.25" x14ac:dyDescent="0.25">
      <c r="A75" s="24" t="s">
        <v>119</v>
      </c>
      <c r="B75" s="27" t="s">
        <v>120</v>
      </c>
      <c r="C75" s="26" t="s">
        <v>25</v>
      </c>
      <c r="D75" s="29" t="s">
        <v>26</v>
      </c>
      <c r="E75" s="29" t="s">
        <v>26</v>
      </c>
      <c r="F75" s="30">
        <v>6.7385025000000009</v>
      </c>
      <c r="G75" s="30">
        <v>4.46</v>
      </c>
      <c r="H75" s="29" t="s">
        <v>26</v>
      </c>
      <c r="I75" s="29" t="s">
        <v>26</v>
      </c>
      <c r="J75" s="29" t="s">
        <v>26</v>
      </c>
      <c r="K75" s="29" t="s">
        <v>26</v>
      </c>
      <c r="L75" s="29" t="s">
        <v>26</v>
      </c>
      <c r="M75" s="30">
        <v>6.3993358333333337</v>
      </c>
      <c r="N75" s="30">
        <v>4.46</v>
      </c>
      <c r="O75" s="29" t="s">
        <v>26</v>
      </c>
      <c r="P75" s="29" t="s">
        <v>26</v>
      </c>
      <c r="Q75" s="29" t="s">
        <v>26</v>
      </c>
      <c r="R75" s="29" t="s">
        <v>26</v>
      </c>
      <c r="S75" s="29" t="s">
        <v>26</v>
      </c>
      <c r="T75" s="29" t="s">
        <v>26</v>
      </c>
      <c r="U75" s="29">
        <f>U76+U77</f>
        <v>0.33916666666666684</v>
      </c>
      <c r="V75" s="30">
        <f>M75/F75*100</f>
        <v>94.966735314460934</v>
      </c>
      <c r="W75" s="29" t="s">
        <v>26</v>
      </c>
    </row>
    <row r="76" spans="1:23" ht="90" x14ac:dyDescent="0.25">
      <c r="A76" s="31"/>
      <c r="B76" s="32" t="s">
        <v>125</v>
      </c>
      <c r="C76" s="33" t="s">
        <v>126</v>
      </c>
      <c r="D76" s="29" t="s">
        <v>26</v>
      </c>
      <c r="E76" s="29" t="s">
        <v>26</v>
      </c>
      <c r="F76" s="30">
        <v>3.072669166666667</v>
      </c>
      <c r="G76" s="30">
        <v>3.2</v>
      </c>
      <c r="H76" s="29" t="s">
        <v>26</v>
      </c>
      <c r="I76" s="29" t="s">
        <v>26</v>
      </c>
      <c r="J76" s="29" t="s">
        <v>26</v>
      </c>
      <c r="K76" s="29" t="s">
        <v>26</v>
      </c>
      <c r="L76" s="29" t="s">
        <v>26</v>
      </c>
      <c r="M76" s="30">
        <v>3.0726691666666666</v>
      </c>
      <c r="N76" s="30">
        <v>3.2</v>
      </c>
      <c r="O76" s="29" t="s">
        <v>26</v>
      </c>
      <c r="P76" s="29" t="s">
        <v>26</v>
      </c>
      <c r="Q76" s="29" t="s">
        <v>26</v>
      </c>
      <c r="R76" s="29" t="s">
        <v>26</v>
      </c>
      <c r="S76" s="29" t="s">
        <v>26</v>
      </c>
      <c r="T76" s="29" t="s">
        <v>26</v>
      </c>
      <c r="U76" s="29">
        <f>F76-M76</f>
        <v>0</v>
      </c>
      <c r="V76" s="30">
        <f>M76/F76*100</f>
        <v>99.999999999999986</v>
      </c>
      <c r="W76" s="29" t="s">
        <v>26</v>
      </c>
    </row>
    <row r="77" spans="1:23" ht="30" x14ac:dyDescent="0.25">
      <c r="A77" s="31"/>
      <c r="B77" s="32" t="s">
        <v>127</v>
      </c>
      <c r="C77" s="33" t="s">
        <v>128</v>
      </c>
      <c r="D77" s="29" t="s">
        <v>26</v>
      </c>
      <c r="E77" s="29" t="s">
        <v>26</v>
      </c>
      <c r="F77" s="30">
        <v>3.6658333333333335</v>
      </c>
      <c r="G77" s="30">
        <v>1.26</v>
      </c>
      <c r="H77" s="29" t="s">
        <v>26</v>
      </c>
      <c r="I77" s="29" t="s">
        <v>26</v>
      </c>
      <c r="J77" s="29" t="s">
        <v>26</v>
      </c>
      <c r="K77" s="29" t="s">
        <v>26</v>
      </c>
      <c r="L77" s="29" t="s">
        <v>26</v>
      </c>
      <c r="M77" s="30">
        <v>3.3266666666666667</v>
      </c>
      <c r="N77" s="30">
        <v>1.26</v>
      </c>
      <c r="O77" s="29" t="s">
        <v>26</v>
      </c>
      <c r="P77" s="29" t="s">
        <v>26</v>
      </c>
      <c r="Q77" s="29" t="s">
        <v>26</v>
      </c>
      <c r="R77" s="29" t="s">
        <v>26</v>
      </c>
      <c r="S77" s="29" t="s">
        <v>26</v>
      </c>
      <c r="T77" s="29" t="s">
        <v>26</v>
      </c>
      <c r="U77" s="29">
        <f>F77-M77</f>
        <v>0.33916666666666684</v>
      </c>
      <c r="V77" s="30">
        <f>M77/F77*100</f>
        <v>90.747897249374859</v>
      </c>
      <c r="W77" s="29" t="s">
        <v>26</v>
      </c>
    </row>
  </sheetData>
  <mergeCells count="19">
    <mergeCell ref="A14:W14"/>
    <mergeCell ref="A9:W9"/>
    <mergeCell ref="A6:W6"/>
    <mergeCell ref="A7:W7"/>
    <mergeCell ref="A12:W12"/>
    <mergeCell ref="F20:K20"/>
    <mergeCell ref="A17:A21"/>
    <mergeCell ref="B17:B21"/>
    <mergeCell ref="C17:C21"/>
    <mergeCell ref="D17:D21"/>
    <mergeCell ref="E17:R17"/>
    <mergeCell ref="M20:R20"/>
    <mergeCell ref="A10:K10"/>
    <mergeCell ref="S20:T20"/>
    <mergeCell ref="U20:V20"/>
    <mergeCell ref="S17:V19"/>
    <mergeCell ref="W17:W21"/>
    <mergeCell ref="E18:K19"/>
    <mergeCell ref="L18:R19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</vt:lpstr>
      <vt:lpstr>'3'!_ФильтрБазыДанных</vt:lpstr>
      <vt:lpstr>'3'!Z_500C2F4F_1743_499A_A051_20565DBF52B2_.wvu.PrintArea</vt:lpstr>
      <vt:lpstr>'3'!Область_печати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2</cp:revision>
  <dcterms:created xsi:type="dcterms:W3CDTF">2019-02-14T12:21:27Z</dcterms:created>
  <dcterms:modified xsi:type="dcterms:W3CDTF">2026-03-26T13:20:09Z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