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Форма_4" sheetId="1" r:id="rId1"/>
  </sheets>
  <definedNames>
    <definedName name="_xlnm._FilterDatabase" localSheetId="0" hidden="1">Форма_4!$A$20:$V$122</definedName>
  </definedNames>
  <calcPr calcId="152511"/>
</workbook>
</file>

<file path=xl/calcChain.xml><?xml version="1.0" encoding="utf-8"?>
<calcChain xmlns="http://schemas.openxmlformats.org/spreadsheetml/2006/main">
  <c r="L120" i="1" l="1"/>
  <c r="F120" i="1"/>
  <c r="P85" i="1" l="1"/>
  <c r="U109" i="1" l="1"/>
  <c r="T109" i="1"/>
  <c r="S109" i="1"/>
  <c r="R109" i="1"/>
  <c r="Q109" i="1"/>
  <c r="U114" i="1" l="1"/>
  <c r="T114" i="1"/>
  <c r="S114" i="1"/>
  <c r="R114" i="1"/>
  <c r="Q114" i="1"/>
  <c r="P120" i="1" l="1"/>
  <c r="O120" i="1"/>
  <c r="N120" i="1"/>
  <c r="M120" i="1"/>
  <c r="J120" i="1"/>
  <c r="I120" i="1"/>
  <c r="H120" i="1"/>
  <c r="G120" i="1"/>
  <c r="D120" i="1"/>
  <c r="U122" i="1"/>
  <c r="T122" i="1"/>
  <c r="S122" i="1"/>
  <c r="R122" i="1"/>
  <c r="Q122" i="1"/>
  <c r="U121" i="1"/>
  <c r="T121" i="1"/>
  <c r="S121" i="1"/>
  <c r="R121" i="1"/>
  <c r="Q121" i="1"/>
  <c r="U119" i="1"/>
  <c r="T119" i="1"/>
  <c r="S119" i="1"/>
  <c r="R119" i="1"/>
  <c r="Q119" i="1"/>
  <c r="U118" i="1"/>
  <c r="T118" i="1"/>
  <c r="S118" i="1"/>
  <c r="R118" i="1"/>
  <c r="Q118" i="1"/>
  <c r="U117" i="1"/>
  <c r="T117" i="1"/>
  <c r="S117" i="1"/>
  <c r="R117" i="1"/>
  <c r="Q117" i="1"/>
  <c r="U116" i="1"/>
  <c r="T116" i="1"/>
  <c r="S116" i="1"/>
  <c r="R116" i="1"/>
  <c r="Q116" i="1"/>
  <c r="U113" i="1"/>
  <c r="T113" i="1"/>
  <c r="S113" i="1"/>
  <c r="R113" i="1"/>
  <c r="Q113" i="1"/>
  <c r="U111" i="1"/>
  <c r="T111" i="1"/>
  <c r="S111" i="1"/>
  <c r="R111" i="1"/>
  <c r="Q111" i="1"/>
  <c r="U107" i="1"/>
  <c r="T107" i="1"/>
  <c r="S107" i="1"/>
  <c r="R107" i="1"/>
  <c r="Q107" i="1"/>
  <c r="U106" i="1"/>
  <c r="T106" i="1"/>
  <c r="S106" i="1"/>
  <c r="R106" i="1"/>
  <c r="Q106" i="1"/>
  <c r="U105" i="1"/>
  <c r="T105" i="1"/>
  <c r="S105" i="1"/>
  <c r="R105" i="1"/>
  <c r="Q105" i="1"/>
  <c r="U104" i="1"/>
  <c r="T104" i="1"/>
  <c r="S104" i="1"/>
  <c r="R104" i="1"/>
  <c r="Q104" i="1"/>
  <c r="U101" i="1"/>
  <c r="T101" i="1"/>
  <c r="S101" i="1"/>
  <c r="R101" i="1"/>
  <c r="Q101" i="1"/>
  <c r="U100" i="1"/>
  <c r="T100" i="1"/>
  <c r="S100" i="1"/>
  <c r="R100" i="1"/>
  <c r="Q100" i="1"/>
  <c r="U99" i="1"/>
  <c r="T99" i="1"/>
  <c r="S99" i="1"/>
  <c r="R99" i="1"/>
  <c r="Q99" i="1"/>
  <c r="U98" i="1"/>
  <c r="T98" i="1"/>
  <c r="S98" i="1"/>
  <c r="R98" i="1"/>
  <c r="Q98" i="1"/>
  <c r="U97" i="1"/>
  <c r="T97" i="1"/>
  <c r="S97" i="1"/>
  <c r="R97" i="1"/>
  <c r="Q97" i="1"/>
  <c r="U96" i="1"/>
  <c r="T96" i="1"/>
  <c r="S96" i="1"/>
  <c r="R96" i="1"/>
  <c r="Q96" i="1"/>
  <c r="U95" i="1"/>
  <c r="T95" i="1"/>
  <c r="S95" i="1"/>
  <c r="R95" i="1"/>
  <c r="Q95" i="1"/>
  <c r="U94" i="1"/>
  <c r="T94" i="1"/>
  <c r="S94" i="1"/>
  <c r="R94" i="1"/>
  <c r="Q94" i="1"/>
  <c r="U92" i="1"/>
  <c r="T92" i="1"/>
  <c r="S92" i="1"/>
  <c r="R92" i="1"/>
  <c r="Q92" i="1"/>
  <c r="U91" i="1"/>
  <c r="T91" i="1"/>
  <c r="S91" i="1"/>
  <c r="R91" i="1"/>
  <c r="Q91" i="1"/>
  <c r="U89" i="1"/>
  <c r="T89" i="1"/>
  <c r="S89" i="1"/>
  <c r="R89" i="1"/>
  <c r="Q89" i="1"/>
  <c r="U88" i="1"/>
  <c r="T88" i="1"/>
  <c r="S88" i="1"/>
  <c r="R88" i="1"/>
  <c r="Q88" i="1"/>
  <c r="U87" i="1"/>
  <c r="T87" i="1"/>
  <c r="S87" i="1"/>
  <c r="R87" i="1"/>
  <c r="Q87" i="1"/>
  <c r="U86" i="1"/>
  <c r="T86" i="1"/>
  <c r="S86" i="1"/>
  <c r="R86" i="1"/>
  <c r="Q86" i="1"/>
  <c r="U83" i="1"/>
  <c r="T83" i="1"/>
  <c r="S83" i="1"/>
  <c r="R83" i="1"/>
  <c r="Q83" i="1"/>
  <c r="U82" i="1"/>
  <c r="T82" i="1"/>
  <c r="S82" i="1"/>
  <c r="R82" i="1"/>
  <c r="Q82" i="1"/>
  <c r="U81" i="1"/>
  <c r="T81" i="1"/>
  <c r="S81" i="1"/>
  <c r="R81" i="1"/>
  <c r="Q81" i="1"/>
  <c r="U80" i="1"/>
  <c r="T80" i="1"/>
  <c r="S80" i="1"/>
  <c r="R80" i="1"/>
  <c r="Q80" i="1"/>
  <c r="U79" i="1"/>
  <c r="T79" i="1"/>
  <c r="S79" i="1"/>
  <c r="R79" i="1"/>
  <c r="Q79" i="1"/>
  <c r="U77" i="1"/>
  <c r="T77" i="1"/>
  <c r="S77" i="1"/>
  <c r="R77" i="1"/>
  <c r="Q77" i="1"/>
  <c r="U76" i="1"/>
  <c r="T76" i="1"/>
  <c r="S76" i="1"/>
  <c r="R76" i="1"/>
  <c r="Q76" i="1"/>
  <c r="U75" i="1"/>
  <c r="T75" i="1"/>
  <c r="S75" i="1"/>
  <c r="R75" i="1"/>
  <c r="Q75" i="1"/>
  <c r="U71" i="1"/>
  <c r="T71" i="1"/>
  <c r="S71" i="1"/>
  <c r="R71" i="1"/>
  <c r="Q71" i="1"/>
  <c r="U70" i="1"/>
  <c r="T70" i="1"/>
  <c r="S70" i="1"/>
  <c r="R70" i="1"/>
  <c r="Q70" i="1"/>
  <c r="U69" i="1"/>
  <c r="T69" i="1"/>
  <c r="S69" i="1"/>
  <c r="R69" i="1"/>
  <c r="Q69" i="1"/>
  <c r="U68" i="1"/>
  <c r="T68" i="1"/>
  <c r="S68" i="1"/>
  <c r="R68" i="1"/>
  <c r="Q68" i="1"/>
  <c r="U67" i="1"/>
  <c r="T67" i="1"/>
  <c r="S67" i="1"/>
  <c r="R67" i="1"/>
  <c r="Q67" i="1"/>
  <c r="U66" i="1"/>
  <c r="T66" i="1"/>
  <c r="S66" i="1"/>
  <c r="R66" i="1"/>
  <c r="Q66" i="1"/>
  <c r="U64" i="1"/>
  <c r="T64" i="1"/>
  <c r="S64" i="1"/>
  <c r="R64" i="1"/>
  <c r="Q64" i="1"/>
  <c r="U63" i="1"/>
  <c r="T63" i="1"/>
  <c r="S63" i="1"/>
  <c r="R63" i="1"/>
  <c r="Q63" i="1"/>
  <c r="U62" i="1"/>
  <c r="T62" i="1"/>
  <c r="S62" i="1"/>
  <c r="R62" i="1"/>
  <c r="Q62" i="1"/>
  <c r="U59" i="1"/>
  <c r="T59" i="1"/>
  <c r="S59" i="1"/>
  <c r="R59" i="1"/>
  <c r="Q59" i="1"/>
  <c r="U58" i="1"/>
  <c r="T58" i="1"/>
  <c r="S58" i="1"/>
  <c r="R58" i="1"/>
  <c r="Q58" i="1"/>
  <c r="U57" i="1"/>
  <c r="T57" i="1"/>
  <c r="S57" i="1"/>
  <c r="R57" i="1"/>
  <c r="Q57" i="1"/>
  <c r="U56" i="1"/>
  <c r="T56" i="1"/>
  <c r="S56" i="1"/>
  <c r="R56" i="1"/>
  <c r="Q56" i="1"/>
  <c r="U55" i="1"/>
  <c r="T55" i="1"/>
  <c r="S55" i="1"/>
  <c r="R55" i="1"/>
  <c r="Q55" i="1"/>
  <c r="U49" i="1"/>
  <c r="T49" i="1"/>
  <c r="S49" i="1"/>
  <c r="R49" i="1"/>
  <c r="Q49" i="1"/>
  <c r="U48" i="1"/>
  <c r="T48" i="1"/>
  <c r="S48" i="1"/>
  <c r="R48" i="1"/>
  <c r="Q48" i="1"/>
  <c r="U46" i="1"/>
  <c r="T46" i="1"/>
  <c r="S46" i="1"/>
  <c r="R46" i="1"/>
  <c r="Q46" i="1"/>
  <c r="U45" i="1"/>
  <c r="T45" i="1"/>
  <c r="S45" i="1"/>
  <c r="R45" i="1"/>
  <c r="Q45" i="1"/>
  <c r="U44" i="1"/>
  <c r="T44" i="1"/>
  <c r="S44" i="1"/>
  <c r="R44" i="1"/>
  <c r="Q44" i="1"/>
  <c r="T43" i="1"/>
  <c r="S43" i="1"/>
  <c r="R43" i="1"/>
  <c r="Q43" i="1"/>
  <c r="T42" i="1"/>
  <c r="S42" i="1"/>
  <c r="R42" i="1"/>
  <c r="Q42" i="1"/>
  <c r="U41" i="1"/>
  <c r="T41" i="1"/>
  <c r="S41" i="1"/>
  <c r="R41" i="1"/>
  <c r="Q41" i="1"/>
  <c r="U40" i="1"/>
  <c r="T40" i="1"/>
  <c r="S40" i="1"/>
  <c r="R40" i="1"/>
  <c r="Q40" i="1"/>
  <c r="U39" i="1"/>
  <c r="T39" i="1"/>
  <c r="S39" i="1"/>
  <c r="R39" i="1"/>
  <c r="Q39" i="1"/>
  <c r="U38" i="1"/>
  <c r="T38" i="1"/>
  <c r="S38" i="1"/>
  <c r="R38" i="1"/>
  <c r="Q38" i="1"/>
  <c r="U37" i="1"/>
  <c r="T37" i="1"/>
  <c r="S37" i="1"/>
  <c r="R37" i="1"/>
  <c r="Q37" i="1"/>
  <c r="U36" i="1"/>
  <c r="T36" i="1"/>
  <c r="S36" i="1"/>
  <c r="R36" i="1"/>
  <c r="Q36" i="1"/>
  <c r="U34" i="1"/>
  <c r="T34" i="1"/>
  <c r="S34" i="1"/>
  <c r="R34" i="1"/>
  <c r="Q34" i="1"/>
  <c r="U32" i="1"/>
  <c r="T32" i="1"/>
  <c r="S32" i="1"/>
  <c r="R32" i="1"/>
  <c r="Q32" i="1"/>
  <c r="Q120" i="1" l="1"/>
  <c r="U120" i="1"/>
  <c r="T120" i="1"/>
  <c r="R120" i="1"/>
  <c r="S120" i="1"/>
  <c r="O27" i="1"/>
  <c r="K27" i="1"/>
  <c r="E27" i="1"/>
  <c r="P115" i="1"/>
  <c r="P25" i="1" s="1"/>
  <c r="O115" i="1"/>
  <c r="O25" i="1" s="1"/>
  <c r="N115" i="1"/>
  <c r="N25" i="1" s="1"/>
  <c r="M115" i="1"/>
  <c r="M25" i="1" s="1"/>
  <c r="L115" i="1"/>
  <c r="L25" i="1" s="1"/>
  <c r="K115" i="1"/>
  <c r="K25" i="1" s="1"/>
  <c r="J115" i="1"/>
  <c r="J25" i="1" s="1"/>
  <c r="I115" i="1"/>
  <c r="H115" i="1"/>
  <c r="G115" i="1"/>
  <c r="F115" i="1"/>
  <c r="F25" i="1" s="1"/>
  <c r="E115" i="1"/>
  <c r="E25" i="1" s="1"/>
  <c r="D115" i="1"/>
  <c r="D25" i="1" s="1"/>
  <c r="P112" i="1"/>
  <c r="P110" i="1" s="1"/>
  <c r="P24" i="1" s="1"/>
  <c r="O112" i="1"/>
  <c r="O110" i="1" s="1"/>
  <c r="O24" i="1" s="1"/>
  <c r="N112" i="1"/>
  <c r="N110" i="1" s="1"/>
  <c r="N24" i="1" s="1"/>
  <c r="M112" i="1"/>
  <c r="M110" i="1" s="1"/>
  <c r="M24" i="1" s="1"/>
  <c r="L112" i="1"/>
  <c r="L110" i="1" s="1"/>
  <c r="L24" i="1" s="1"/>
  <c r="K112" i="1"/>
  <c r="K110" i="1" s="1"/>
  <c r="K24" i="1" s="1"/>
  <c r="J112" i="1"/>
  <c r="I112" i="1"/>
  <c r="H112" i="1"/>
  <c r="H110" i="1" s="1"/>
  <c r="H24" i="1" s="1"/>
  <c r="G112" i="1"/>
  <c r="F112" i="1"/>
  <c r="E112" i="1"/>
  <c r="E110" i="1" s="1"/>
  <c r="E24" i="1" s="1"/>
  <c r="D112" i="1"/>
  <c r="D110" i="1" s="1"/>
  <c r="D24" i="1" s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O85" i="1"/>
  <c r="N85" i="1"/>
  <c r="M85" i="1"/>
  <c r="L85" i="1"/>
  <c r="K85" i="1"/>
  <c r="J85" i="1"/>
  <c r="I85" i="1"/>
  <c r="H85" i="1"/>
  <c r="G85" i="1"/>
  <c r="F85" i="1"/>
  <c r="E85" i="1"/>
  <c r="D85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P54" i="1"/>
  <c r="P53" i="1" s="1"/>
  <c r="P52" i="1" s="1"/>
  <c r="P51" i="1" s="1"/>
  <c r="P50" i="1" s="1"/>
  <c r="O54" i="1"/>
  <c r="O53" i="1" s="1"/>
  <c r="O52" i="1" s="1"/>
  <c r="O51" i="1" s="1"/>
  <c r="O50" i="1" s="1"/>
  <c r="N54" i="1"/>
  <c r="N53" i="1" s="1"/>
  <c r="N52" i="1" s="1"/>
  <c r="N51" i="1" s="1"/>
  <c r="N50" i="1" s="1"/>
  <c r="M54" i="1"/>
  <c r="M53" i="1" s="1"/>
  <c r="M52" i="1" s="1"/>
  <c r="M51" i="1" s="1"/>
  <c r="M50" i="1" s="1"/>
  <c r="L54" i="1"/>
  <c r="L53" i="1" s="1"/>
  <c r="L52" i="1" s="1"/>
  <c r="L51" i="1" s="1"/>
  <c r="L50" i="1" s="1"/>
  <c r="K54" i="1"/>
  <c r="K53" i="1" s="1"/>
  <c r="K52" i="1" s="1"/>
  <c r="K51" i="1" s="1"/>
  <c r="K50" i="1" s="1"/>
  <c r="J54" i="1"/>
  <c r="J53" i="1" s="1"/>
  <c r="I54" i="1"/>
  <c r="H54" i="1"/>
  <c r="G54" i="1"/>
  <c r="F54" i="1"/>
  <c r="F53" i="1" s="1"/>
  <c r="E54" i="1"/>
  <c r="E53" i="1" s="1"/>
  <c r="E52" i="1" s="1"/>
  <c r="E51" i="1" s="1"/>
  <c r="E50" i="1" s="1"/>
  <c r="D54" i="1"/>
  <c r="D53" i="1" s="1"/>
  <c r="D52" i="1" s="1"/>
  <c r="D51" i="1" s="1"/>
  <c r="D50" i="1" s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P27" i="1"/>
  <c r="N27" i="1"/>
  <c r="M27" i="1"/>
  <c r="L27" i="1"/>
  <c r="J27" i="1"/>
  <c r="H27" i="1"/>
  <c r="F27" i="1"/>
  <c r="D27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S27" i="1" l="1"/>
  <c r="S78" i="1"/>
  <c r="Q26" i="1"/>
  <c r="S65" i="1"/>
  <c r="U26" i="1"/>
  <c r="Q47" i="1"/>
  <c r="U47" i="1"/>
  <c r="Q93" i="1"/>
  <c r="U93" i="1"/>
  <c r="S115" i="1"/>
  <c r="R26" i="1"/>
  <c r="R47" i="1"/>
  <c r="O60" i="1"/>
  <c r="O84" i="1"/>
  <c r="F84" i="1"/>
  <c r="R93" i="1"/>
  <c r="S26" i="1"/>
  <c r="S47" i="1"/>
  <c r="S93" i="1"/>
  <c r="T26" i="1"/>
  <c r="T47" i="1"/>
  <c r="E60" i="1"/>
  <c r="O73" i="1"/>
  <c r="E84" i="1"/>
  <c r="M84" i="1"/>
  <c r="T93" i="1"/>
  <c r="T112" i="1"/>
  <c r="K102" i="1"/>
  <c r="M102" i="1"/>
  <c r="R85" i="1"/>
  <c r="G84" i="1"/>
  <c r="H102" i="1"/>
  <c r="D102" i="1"/>
  <c r="R33" i="1"/>
  <c r="H30" i="1"/>
  <c r="F73" i="1"/>
  <c r="T78" i="1"/>
  <c r="S90" i="1"/>
  <c r="T90" i="1"/>
  <c r="H25" i="1"/>
  <c r="S25" i="1" s="1"/>
  <c r="Q25" i="1"/>
  <c r="U25" i="1"/>
  <c r="I110" i="1"/>
  <c r="T110" i="1" s="1"/>
  <c r="N102" i="1"/>
  <c r="Q90" i="1"/>
  <c r="U90" i="1"/>
  <c r="L84" i="1"/>
  <c r="P84" i="1"/>
  <c r="R90" i="1"/>
  <c r="Q78" i="1"/>
  <c r="U78" i="1"/>
  <c r="L73" i="1"/>
  <c r="P73" i="1"/>
  <c r="Q65" i="1"/>
  <c r="U65" i="1"/>
  <c r="L60" i="1"/>
  <c r="P60" i="1"/>
  <c r="Q61" i="1"/>
  <c r="U61" i="1"/>
  <c r="N60" i="1"/>
  <c r="T54" i="1"/>
  <c r="Q54" i="1"/>
  <c r="U54" i="1"/>
  <c r="E30" i="1"/>
  <c r="N30" i="1"/>
  <c r="S33" i="1"/>
  <c r="N84" i="1"/>
  <c r="M30" i="1"/>
  <c r="R35" i="1"/>
  <c r="U27" i="1"/>
  <c r="Q27" i="1"/>
  <c r="Q115" i="1"/>
  <c r="U115" i="1"/>
  <c r="R115" i="1"/>
  <c r="S24" i="1"/>
  <c r="S110" i="1"/>
  <c r="S112" i="1"/>
  <c r="L102" i="1"/>
  <c r="P102" i="1"/>
  <c r="Q103" i="1"/>
  <c r="U103" i="1"/>
  <c r="R103" i="1"/>
  <c r="S103" i="1"/>
  <c r="O102" i="1"/>
  <c r="K84" i="1"/>
  <c r="Q85" i="1"/>
  <c r="U85" i="1"/>
  <c r="K73" i="1"/>
  <c r="M73" i="1"/>
  <c r="R78" i="1"/>
  <c r="N73" i="1"/>
  <c r="T74" i="1"/>
  <c r="Q74" i="1"/>
  <c r="M60" i="1"/>
  <c r="T61" i="1"/>
  <c r="K60" i="1"/>
  <c r="R65" i="1"/>
  <c r="T35" i="1"/>
  <c r="S35" i="1"/>
  <c r="K30" i="1"/>
  <c r="K29" i="1" s="1"/>
  <c r="Q35" i="1"/>
  <c r="U35" i="1"/>
  <c r="L30" i="1"/>
  <c r="P30" i="1"/>
  <c r="O30" i="1"/>
  <c r="Q33" i="1"/>
  <c r="U33" i="1"/>
  <c r="T33" i="1"/>
  <c r="S31" i="1"/>
  <c r="T31" i="1"/>
  <c r="I27" i="1"/>
  <c r="T27" i="1" s="1"/>
  <c r="G27" i="1"/>
  <c r="R27" i="1" s="1"/>
  <c r="I25" i="1"/>
  <c r="T25" i="1" s="1"/>
  <c r="T115" i="1"/>
  <c r="G25" i="1"/>
  <c r="R25" i="1" s="1"/>
  <c r="F110" i="1"/>
  <c r="Q112" i="1"/>
  <c r="J110" i="1"/>
  <c r="U112" i="1"/>
  <c r="G110" i="1"/>
  <c r="R112" i="1"/>
  <c r="I24" i="1"/>
  <c r="T24" i="1" s="1"/>
  <c r="E102" i="1"/>
  <c r="J102" i="1"/>
  <c r="G102" i="1"/>
  <c r="F102" i="1"/>
  <c r="I102" i="1"/>
  <c r="T103" i="1"/>
  <c r="I84" i="1"/>
  <c r="T85" i="1"/>
  <c r="J84" i="1"/>
  <c r="H84" i="1"/>
  <c r="S85" i="1"/>
  <c r="I73" i="1"/>
  <c r="E73" i="1"/>
  <c r="J73" i="1"/>
  <c r="U74" i="1"/>
  <c r="G73" i="1"/>
  <c r="R74" i="1"/>
  <c r="H73" i="1"/>
  <c r="S74" i="1"/>
  <c r="I60" i="1"/>
  <c r="T65" i="1"/>
  <c r="F60" i="1"/>
  <c r="H60" i="1"/>
  <c r="S61" i="1"/>
  <c r="J60" i="1"/>
  <c r="G60" i="1"/>
  <c r="R61" i="1"/>
  <c r="J52" i="1"/>
  <c r="U53" i="1"/>
  <c r="H53" i="1"/>
  <c r="S54" i="1"/>
  <c r="F52" i="1"/>
  <c r="Q53" i="1"/>
  <c r="I53" i="1"/>
  <c r="G53" i="1"/>
  <c r="R54" i="1"/>
  <c r="I30" i="1"/>
  <c r="F30" i="1"/>
  <c r="Q31" i="1"/>
  <c r="J30" i="1"/>
  <c r="U31" i="1"/>
  <c r="G30" i="1"/>
  <c r="R31" i="1"/>
  <c r="D84" i="1"/>
  <c r="D73" i="1"/>
  <c r="D60" i="1"/>
  <c r="D30" i="1"/>
  <c r="T84" i="1" l="1"/>
  <c r="E72" i="1"/>
  <c r="E23" i="1" s="1"/>
  <c r="S30" i="1"/>
  <c r="E29" i="1"/>
  <c r="S84" i="1"/>
  <c r="U60" i="1"/>
  <c r="T73" i="1"/>
  <c r="T60" i="1"/>
  <c r="R84" i="1"/>
  <c r="R102" i="1"/>
  <c r="O29" i="1"/>
  <c r="M72" i="1"/>
  <c r="M23" i="1" s="1"/>
  <c r="R30" i="1"/>
  <c r="R60" i="1"/>
  <c r="P29" i="1"/>
  <c r="O72" i="1"/>
  <c r="O23" i="1" s="1"/>
  <c r="Q84" i="1"/>
  <c r="Q102" i="1"/>
  <c r="P72" i="1"/>
  <c r="P23" i="1" s="1"/>
  <c r="S102" i="1"/>
  <c r="D72" i="1"/>
  <c r="D23" i="1" s="1"/>
  <c r="L29" i="1"/>
  <c r="S60" i="1"/>
  <c r="Q73" i="1"/>
  <c r="U84" i="1"/>
  <c r="I72" i="1"/>
  <c r="I23" i="1" s="1"/>
  <c r="L72" i="1"/>
  <c r="L23" i="1" s="1"/>
  <c r="U102" i="1"/>
  <c r="N72" i="1"/>
  <c r="N23" i="1" s="1"/>
  <c r="K72" i="1"/>
  <c r="K23" i="1" s="1"/>
  <c r="R73" i="1"/>
  <c r="Q60" i="1"/>
  <c r="D29" i="1"/>
  <c r="M29" i="1"/>
  <c r="N29" i="1"/>
  <c r="N28" i="1" s="1"/>
  <c r="T102" i="1"/>
  <c r="U30" i="1"/>
  <c r="K22" i="1"/>
  <c r="T30" i="1"/>
  <c r="U110" i="1"/>
  <c r="J24" i="1"/>
  <c r="U24" i="1" s="1"/>
  <c r="G24" i="1"/>
  <c r="R24" i="1" s="1"/>
  <c r="R110" i="1"/>
  <c r="Q110" i="1"/>
  <c r="F24" i="1"/>
  <c r="Q24" i="1" s="1"/>
  <c r="F72" i="1"/>
  <c r="F23" i="1" s="1"/>
  <c r="J72" i="1"/>
  <c r="U73" i="1"/>
  <c r="H72" i="1"/>
  <c r="S73" i="1"/>
  <c r="G72" i="1"/>
  <c r="F51" i="1"/>
  <c r="Q52" i="1"/>
  <c r="J51" i="1"/>
  <c r="U52" i="1"/>
  <c r="R53" i="1"/>
  <c r="G52" i="1"/>
  <c r="I52" i="1"/>
  <c r="T53" i="1"/>
  <c r="H52" i="1"/>
  <c r="S53" i="1"/>
  <c r="Q30" i="1"/>
  <c r="O28" i="1" l="1"/>
  <c r="M22" i="1"/>
  <c r="M21" i="1" s="1"/>
  <c r="M28" i="1"/>
  <c r="D22" i="1"/>
  <c r="D21" i="1" s="1"/>
  <c r="D28" i="1"/>
  <c r="L22" i="1"/>
  <c r="L21" i="1" s="1"/>
  <c r="L28" i="1"/>
  <c r="E22" i="1"/>
  <c r="E21" i="1" s="1"/>
  <c r="P22" i="1"/>
  <c r="P21" i="1" s="1"/>
  <c r="P28" i="1"/>
  <c r="O22" i="1"/>
  <c r="O21" i="1" s="1"/>
  <c r="T23" i="1"/>
  <c r="T72" i="1"/>
  <c r="Q23" i="1"/>
  <c r="N22" i="1"/>
  <c r="N21" i="1" s="1"/>
  <c r="Q72" i="1"/>
  <c r="H23" i="1"/>
  <c r="S23" i="1" s="1"/>
  <c r="S72" i="1"/>
  <c r="G23" i="1"/>
  <c r="R23" i="1" s="1"/>
  <c r="R72" i="1"/>
  <c r="J23" i="1"/>
  <c r="U23" i="1" s="1"/>
  <c r="U72" i="1"/>
  <c r="T52" i="1"/>
  <c r="I51" i="1"/>
  <c r="J50" i="1"/>
  <c r="U51" i="1"/>
  <c r="G51" i="1"/>
  <c r="R52" i="1"/>
  <c r="H51" i="1"/>
  <c r="S52" i="1"/>
  <c r="F50" i="1"/>
  <c r="Q51" i="1"/>
  <c r="H50" i="1" l="1"/>
  <c r="S51" i="1"/>
  <c r="U50" i="1"/>
  <c r="J29" i="1"/>
  <c r="J28" i="1" s="1"/>
  <c r="I50" i="1"/>
  <c r="T51" i="1"/>
  <c r="Q50" i="1"/>
  <c r="F29" i="1"/>
  <c r="F28" i="1" s="1"/>
  <c r="G50" i="1"/>
  <c r="R51" i="1"/>
  <c r="R50" i="1" l="1"/>
  <c r="G29" i="1"/>
  <c r="G28" i="1" s="1"/>
  <c r="T50" i="1"/>
  <c r="I29" i="1"/>
  <c r="I28" i="1" s="1"/>
  <c r="S50" i="1"/>
  <c r="H29" i="1"/>
  <c r="H28" i="1" s="1"/>
  <c r="Q29" i="1"/>
  <c r="Q28" i="1" s="1"/>
  <c r="F22" i="1"/>
  <c r="U29" i="1"/>
  <c r="U28" i="1" s="1"/>
  <c r="J22" i="1"/>
  <c r="J21" i="1" l="1"/>
  <c r="U21" i="1" s="1"/>
  <c r="U22" i="1"/>
  <c r="S29" i="1"/>
  <c r="S28" i="1" s="1"/>
  <c r="H22" i="1"/>
  <c r="R29" i="1"/>
  <c r="R28" i="1" s="1"/>
  <c r="G22" i="1"/>
  <c r="Q22" i="1"/>
  <c r="F21" i="1"/>
  <c r="Q21" i="1" s="1"/>
  <c r="T29" i="1"/>
  <c r="T28" i="1" s="1"/>
  <c r="I22" i="1"/>
  <c r="H21" i="1" l="1"/>
  <c r="S21" i="1" s="1"/>
  <c r="S22" i="1"/>
  <c r="I21" i="1"/>
  <c r="T21" i="1" s="1"/>
  <c r="T22" i="1"/>
  <c r="G21" i="1"/>
  <c r="R21" i="1" s="1"/>
  <c r="R22" i="1"/>
</calcChain>
</file>

<file path=xl/sharedStrings.xml><?xml version="1.0" encoding="utf-8"?>
<sst xmlns="http://schemas.openxmlformats.org/spreadsheetml/2006/main" count="305" uniqueCount="126">
  <si>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</si>
  <si>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</si>
  <si>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</si>
  <si>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</t>
  </si>
  <si>
    <t>План</t>
  </si>
  <si>
    <t>Факт</t>
  </si>
  <si>
    <t>Квартал</t>
  </si>
  <si>
    <t>МВ×А</t>
  </si>
  <si>
    <t>Мвар</t>
  </si>
  <si>
    <t>км ЛЭП</t>
  </si>
  <si>
    <t>МВт</t>
  </si>
  <si>
    <t>Другое</t>
  </si>
  <si>
    <t>Причины отклонений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</si>
  <si>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</si>
  <si>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</si>
  <si>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</si>
  <si>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</si>
  <si>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</si>
  <si>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</si>
  <si>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</si>
  <si>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</si>
  <si>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</si>
  <si>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</si>
  <si>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</si>
  <si>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</si>
  <si>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</si>
  <si>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</si>
  <si>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</si>
  <si>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</si>
  <si>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</si>
  <si>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</si>
  <si>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</si>
  <si>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</si>
  <si>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</si>
  <si>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</si>
  <si>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</si>
  <si>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</si>
  <si>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</si>
  <si>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</si>
  <si>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</si>
  <si>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</si>
  <si>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</si>
  <si>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</si>
  <si>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</si>
  <si>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</si>
  <si>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</si>
  <si>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</si>
  <si>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</si>
  <si>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</si>
  <si>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</si>
  <si>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</si>
  <si>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</si>
  <si>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</si>
  <si>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</si>
  <si>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</si>
  <si>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</si>
  <si>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</si>
  <si>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</si>
  <si>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</si>
  <si>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</si>
  <si>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</si>
  <si>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</si>
  <si>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</si>
  <si>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</si>
  <si>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</si>
  <si>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</si>
  <si>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</si>
  <si>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</si>
  <si>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</si>
  <si>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к приказу Минэнерго России</t>
  </si>
  <si>
    <t>от « 25 »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</si>
  <si>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</si>
  <si>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</si>
  <si>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Форма 4. Отчет о постановке объектов электросетевого хозяйства под напряжение </t>
  </si>
  <si>
    <t>г. Севастополь</t>
  </si>
  <si>
    <t>1.1.</t>
  </si>
  <si>
    <t>1.1.1.</t>
  </si>
  <si>
    <t>1.1.1.1</t>
  </si>
  <si>
    <t>1.1.1.2</t>
  </si>
  <si>
    <t>1.1.1.3</t>
  </si>
  <si>
    <t>1.1.2.1</t>
  </si>
  <si>
    <t>1.1.2.</t>
  </si>
  <si>
    <t>1.1.3.</t>
  </si>
  <si>
    <t>1.1.3.1</t>
  </si>
  <si>
    <t>1.1.3.2</t>
  </si>
  <si>
    <t>1.1.4.</t>
  </si>
  <si>
    <t>1.1.4.1</t>
  </si>
  <si>
    <t>1.1.4.2</t>
  </si>
  <si>
    <t>1.2.</t>
  </si>
  <si>
    <t>1.2.1.</t>
  </si>
  <si>
    <t>1.2.1.1</t>
  </si>
  <si>
    <t>1.2.1.2</t>
  </si>
  <si>
    <t>1.2.2.</t>
  </si>
  <si>
    <t>1.2.2.1</t>
  </si>
  <si>
    <t>1.2.2.2</t>
  </si>
  <si>
    <t>1.2.3.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</si>
  <si>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</si>
  <si>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</si>
  <si>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</si>
  <si>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</si>
  <si>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</si>
  <si>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</si>
  <si>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</si>
  <si>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</si>
  <si>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1.2.4.</t>
  </si>
  <si>
    <t>1.2.4.1</t>
  </si>
  <si>
    <t>1.2.4.2</t>
  </si>
  <si>
    <t>1.3.</t>
  </si>
  <si>
    <t>1.3.1.</t>
  </si>
  <si>
    <t>1.3.2.</t>
  </si>
  <si>
    <t>1.4.</t>
  </si>
  <si>
    <t>1.5.</t>
  </si>
  <si>
    <t>1.6.</t>
  </si>
  <si>
    <t>Техническое перевооружение трансформаторных подстанций 10(6)/0,4 кВ путем замены силовых трансформаторов</t>
  </si>
  <si>
    <t>P-102PESKR2</t>
  </si>
  <si>
    <t>Реконструкция КТП-404 путем замены, г. Керчь</t>
  </si>
  <si>
    <t>P-102PESKR3</t>
  </si>
  <si>
    <t>4</t>
  </si>
  <si>
    <t>ВСЕГО по инвестиционной программе ФГУП 102 ПЭС Минобороны России, в том числе:</t>
  </si>
  <si>
    <t>за год 2025</t>
  </si>
  <si>
    <t>Приложение  № 4</t>
  </si>
  <si>
    <t>Год раскрытия информации:   2026  год</t>
  </si>
  <si>
    <t>Утвержденные плановые значения показателей приведены в соответствии с Приказом Министерства топлива и энергетики Республики Крым от 19.12.2025 № 307-ОД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</si>
  <si>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</si>
  <si>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 xml:space="preserve">Отклонения от плановых показателей 2025 года </t>
  </si>
  <si>
    <t>Отчет о реализации инвестиционной программы  ФГУП 102 ПЭС Минобороны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</si>
</sst>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" fontId="1" fillId="0" borderId="1" xfId="0" applyNumberFormat="1" applyFont="1" applyBorder="1" applyAlignment="1">
      <alignment horizontal="center" vertical="center"/>
    </xf>
    <xf numFmtId="2" fontId="6" fillId="0" borderId="5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8" fillId="0" borderId="0" xfId="2" applyFont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</cellXfs>
  <cellStyles count="3">
    <cellStyle name="Обычный" xfId="0" builtinId="0"/>
    <cellStyle name="Обычный 7" xfId="2"/>
    <cellStyle name="Обычный 7 53" xfId="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J124"/>
  <sheetViews>
    <sheetView tabSelected="1" zoomScale="60" zoomScaleNormal="60" workbookViewId="0">
      <selection activeCell="C13" sqref="C13:U13"/>
    </sheetView>
  </sheetViews>
  <sheetFormatPr defaultRowHeight="15" x14ac:dyDescent="0.25"/>
  <cols>
    <col min="1" max="1" width="14" style="16" customWidth="1"/>
    <col min="2" max="2" width="88.5703125" style="16" customWidth="1"/>
    <col min="3" max="3" width="22.42578125" style="16" customWidth="1"/>
    <col min="4" max="4" width="30.42578125" style="16" customWidth="1"/>
    <col min="5" max="5" width="10.28515625" style="16" customWidth="1"/>
    <col min="6" max="9" width="9.140625" style="16"/>
    <col min="10" max="10" width="21.5703125" style="20" customWidth="1"/>
    <col min="11" max="11" width="11.5703125" style="21" customWidth="1"/>
    <col min="12" max="15" width="9.140625" style="16"/>
    <col min="16" max="16" width="14.140625" style="16" customWidth="1"/>
    <col min="17" max="20" width="10.7109375" style="16" customWidth="1"/>
    <col min="21" max="21" width="14.42578125" style="16" customWidth="1"/>
    <col min="22" max="22" width="35.5703125" style="22" customWidth="1"/>
    <col min="23" max="16384" width="9.140625" style="16"/>
  </cols>
  <sheetData>
    <row r="1" spans="1:36" ht="18.75" x14ac:dyDescent="0.3">
      <c r="A1" s="19"/>
      <c r="V1" s="19" t="s">
        <v>120</v>
      </c>
    </row>
    <row r="2" spans="1:36" ht="18.75" x14ac:dyDescent="0.3">
      <c r="A2" s="19"/>
      <c r="V2" s="19" t="s">
        <v>69</v>
      </c>
    </row>
    <row r="3" spans="1:36" ht="18.75" x14ac:dyDescent="0.3">
      <c r="A3" s="19"/>
      <c r="V3" s="19" t="s">
        <v>70</v>
      </c>
    </row>
    <row r="4" spans="1:36" ht="18.75" x14ac:dyDescent="0.3">
      <c r="A4" s="19"/>
    </row>
    <row r="5" spans="1:36" ht="18.75" x14ac:dyDescent="0.3">
      <c r="A5" s="19"/>
      <c r="D5" s="19"/>
      <c r="E5" s="19" t="s">
        <v>73</v>
      </c>
      <c r="F5" s="19"/>
      <c r="G5" s="19"/>
    </row>
    <row r="6" spans="1:36" ht="18.75" x14ac:dyDescent="0.3">
      <c r="A6" s="19"/>
      <c r="H6" s="19"/>
      <c r="I6" s="19"/>
      <c r="J6" s="19" t="s">
        <v>119</v>
      </c>
    </row>
    <row r="8" spans="1:36" ht="18.75" x14ac:dyDescent="0.3">
      <c r="A8" s="19"/>
      <c r="D8" s="19" t="s">
        <v>125</v>
      </c>
    </row>
    <row r="9" spans="1:36" ht="18.75" x14ac:dyDescent="0.3">
      <c r="A9" s="19"/>
      <c r="G9" s="19" t="s">
        <v>71</v>
      </c>
      <c r="H9" s="19"/>
    </row>
    <row r="11" spans="1:36" ht="18.75" x14ac:dyDescent="0.3">
      <c r="A11" s="19"/>
      <c r="G11" s="19"/>
      <c r="H11" s="19" t="s">
        <v>121</v>
      </c>
    </row>
    <row r="13" spans="1:36" ht="18.75" customHeight="1" x14ac:dyDescent="0.3">
      <c r="A13" s="19"/>
      <c r="C13" s="48" t="s">
        <v>122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</row>
    <row r="14" spans="1:36" ht="18.75" x14ac:dyDescent="0.3">
      <c r="A14" s="19"/>
      <c r="E14" s="19" t="s">
        <v>72</v>
      </c>
    </row>
    <row r="17" spans="1:22" s="23" customFormat="1" ht="37.5" customHeight="1" x14ac:dyDescent="0.25">
      <c r="A17" s="42" t="s">
        <v>0</v>
      </c>
      <c r="B17" s="42" t="s">
        <v>1</v>
      </c>
      <c r="C17" s="42" t="s">
        <v>2</v>
      </c>
      <c r="D17" s="42" t="s">
        <v>3</v>
      </c>
      <c r="E17" s="45" t="s">
        <v>123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7"/>
      <c r="Q17" s="36" t="s">
        <v>124</v>
      </c>
      <c r="R17" s="37"/>
      <c r="S17" s="37"/>
      <c r="T17" s="37"/>
      <c r="U17" s="38"/>
      <c r="V17" s="42" t="s">
        <v>12</v>
      </c>
    </row>
    <row r="18" spans="1:22" s="23" customFormat="1" ht="37.5" customHeight="1" x14ac:dyDescent="0.25">
      <c r="A18" s="43"/>
      <c r="B18" s="43"/>
      <c r="C18" s="43"/>
      <c r="D18" s="43"/>
      <c r="E18" s="45" t="s">
        <v>4</v>
      </c>
      <c r="F18" s="46"/>
      <c r="G18" s="46"/>
      <c r="H18" s="46"/>
      <c r="I18" s="46"/>
      <c r="J18" s="47"/>
      <c r="K18" s="45" t="s">
        <v>5</v>
      </c>
      <c r="L18" s="46"/>
      <c r="M18" s="46"/>
      <c r="N18" s="46"/>
      <c r="O18" s="46"/>
      <c r="P18" s="47"/>
      <c r="Q18" s="39"/>
      <c r="R18" s="40"/>
      <c r="S18" s="40"/>
      <c r="T18" s="40"/>
      <c r="U18" s="41"/>
      <c r="V18" s="43"/>
    </row>
    <row r="19" spans="1:22" s="23" customFormat="1" ht="37.5" customHeight="1" x14ac:dyDescent="0.25">
      <c r="A19" s="44"/>
      <c r="B19" s="44"/>
      <c r="C19" s="44"/>
      <c r="D19" s="44"/>
      <c r="E19" s="24" t="s">
        <v>6</v>
      </c>
      <c r="F19" s="24" t="s">
        <v>7</v>
      </c>
      <c r="G19" s="24" t="s">
        <v>8</v>
      </c>
      <c r="H19" s="24" t="s">
        <v>9</v>
      </c>
      <c r="I19" s="24" t="s">
        <v>10</v>
      </c>
      <c r="J19" s="24" t="s">
        <v>11</v>
      </c>
      <c r="K19" s="25" t="s">
        <v>6</v>
      </c>
      <c r="L19" s="24" t="s">
        <v>7</v>
      </c>
      <c r="M19" s="24" t="s">
        <v>8</v>
      </c>
      <c r="N19" s="24" t="s">
        <v>9</v>
      </c>
      <c r="O19" s="24" t="s">
        <v>10</v>
      </c>
      <c r="P19" s="24" t="s">
        <v>11</v>
      </c>
      <c r="Q19" s="24" t="s">
        <v>7</v>
      </c>
      <c r="R19" s="24" t="s">
        <v>8</v>
      </c>
      <c r="S19" s="24" t="s">
        <v>9</v>
      </c>
      <c r="T19" s="24" t="s">
        <v>10</v>
      </c>
      <c r="U19" s="24" t="s">
        <v>11</v>
      </c>
      <c r="V19" s="44"/>
    </row>
    <row r="20" spans="1:22" s="23" customFormat="1" ht="14.25" x14ac:dyDescent="0.25">
      <c r="A20" s="24">
        <v>1</v>
      </c>
      <c r="B20" s="24">
        <v>2</v>
      </c>
      <c r="C20" s="24">
        <v>3</v>
      </c>
      <c r="D20" s="24">
        <v>4</v>
      </c>
      <c r="E20" s="24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5">
        <v>11</v>
      </c>
      <c r="L20" s="24">
        <v>12</v>
      </c>
      <c r="M20" s="24">
        <v>13</v>
      </c>
      <c r="N20" s="24">
        <v>14</v>
      </c>
      <c r="O20" s="24">
        <v>15</v>
      </c>
      <c r="P20" s="24">
        <v>16</v>
      </c>
      <c r="Q20" s="24">
        <v>17</v>
      </c>
      <c r="R20" s="24">
        <v>18</v>
      </c>
      <c r="S20" s="24">
        <v>19</v>
      </c>
      <c r="T20" s="24">
        <v>20</v>
      </c>
      <c r="U20" s="24">
        <v>21</v>
      </c>
      <c r="V20" s="24">
        <v>22</v>
      </c>
    </row>
    <row r="21" spans="1:22" ht="28.5" x14ac:dyDescent="0.25">
      <c r="A21" s="26" t="s">
        <v>13</v>
      </c>
      <c r="B21" s="27" t="s">
        <v>118</v>
      </c>
      <c r="C21" s="26" t="s">
        <v>14</v>
      </c>
      <c r="D21" s="28">
        <f t="shared" ref="D21:P21" si="0">SUM(D22:D27)</f>
        <v>0</v>
      </c>
      <c r="E21" s="28">
        <f t="shared" si="0"/>
        <v>4</v>
      </c>
      <c r="F21" s="28">
        <f t="shared" si="0"/>
        <v>4.46</v>
      </c>
      <c r="G21" s="28">
        <f t="shared" si="0"/>
        <v>0</v>
      </c>
      <c r="H21" s="28">
        <f t="shared" si="0"/>
        <v>0</v>
      </c>
      <c r="I21" s="28">
        <f t="shared" si="0"/>
        <v>0</v>
      </c>
      <c r="J21" s="29">
        <f t="shared" si="0"/>
        <v>0</v>
      </c>
      <c r="K21" s="30" t="s">
        <v>117</v>
      </c>
      <c r="L21" s="28">
        <f t="shared" si="0"/>
        <v>4.46</v>
      </c>
      <c r="M21" s="28">
        <f t="shared" si="0"/>
        <v>0</v>
      </c>
      <c r="N21" s="28">
        <f t="shared" si="0"/>
        <v>0</v>
      </c>
      <c r="O21" s="28">
        <f t="shared" si="0"/>
        <v>0</v>
      </c>
      <c r="P21" s="28">
        <f t="shared" si="0"/>
        <v>0</v>
      </c>
      <c r="Q21" s="28">
        <f t="shared" ref="Q21:Q31" si="1">L21-F21</f>
        <v>0</v>
      </c>
      <c r="R21" s="28">
        <f t="shared" ref="R21:R31" si="2">M21-G21</f>
        <v>0</v>
      </c>
      <c r="S21" s="28">
        <f t="shared" ref="S21:S31" si="3">N21-H21</f>
        <v>0</v>
      </c>
      <c r="T21" s="28">
        <f t="shared" ref="T21:T31" si="4">O21-I21</f>
        <v>0</v>
      </c>
      <c r="U21" s="28">
        <f t="shared" ref="U21:U31" si="5">P21-J21</f>
        <v>0</v>
      </c>
      <c r="V21" s="24" t="s">
        <v>14</v>
      </c>
    </row>
    <row r="22" spans="1:22" x14ac:dyDescent="0.25">
      <c r="A22" s="26" t="s">
        <v>15</v>
      </c>
      <c r="B22" s="27" t="s">
        <v>16</v>
      </c>
      <c r="C22" s="26" t="s">
        <v>14</v>
      </c>
      <c r="D22" s="28">
        <f t="shared" ref="D22:P22" si="6">D29</f>
        <v>0</v>
      </c>
      <c r="E22" s="28">
        <f t="shared" si="6"/>
        <v>0</v>
      </c>
      <c r="F22" s="28">
        <f t="shared" si="6"/>
        <v>0</v>
      </c>
      <c r="G22" s="28">
        <f t="shared" si="6"/>
        <v>0</v>
      </c>
      <c r="H22" s="28">
        <f t="shared" si="6"/>
        <v>0</v>
      </c>
      <c r="I22" s="28">
        <f t="shared" si="6"/>
        <v>0</v>
      </c>
      <c r="J22" s="29">
        <f t="shared" si="6"/>
        <v>0</v>
      </c>
      <c r="K22" s="30">
        <f t="shared" si="6"/>
        <v>0</v>
      </c>
      <c r="L22" s="28">
        <f t="shared" si="6"/>
        <v>0</v>
      </c>
      <c r="M22" s="28">
        <f t="shared" si="6"/>
        <v>0</v>
      </c>
      <c r="N22" s="28">
        <f t="shared" si="6"/>
        <v>0</v>
      </c>
      <c r="O22" s="28">
        <f t="shared" si="6"/>
        <v>0</v>
      </c>
      <c r="P22" s="28">
        <f t="shared" si="6"/>
        <v>0</v>
      </c>
      <c r="Q22" s="28">
        <f t="shared" si="1"/>
        <v>0</v>
      </c>
      <c r="R22" s="28">
        <f t="shared" si="2"/>
        <v>0</v>
      </c>
      <c r="S22" s="28">
        <f t="shared" si="3"/>
        <v>0</v>
      </c>
      <c r="T22" s="28">
        <f t="shared" si="4"/>
        <v>0</v>
      </c>
      <c r="U22" s="28">
        <f t="shared" si="5"/>
        <v>0</v>
      </c>
      <c r="V22" s="24" t="s">
        <v>14</v>
      </c>
    </row>
    <row r="23" spans="1:22" x14ac:dyDescent="0.25">
      <c r="A23" s="26" t="s">
        <v>17</v>
      </c>
      <c r="B23" s="27" t="s">
        <v>18</v>
      </c>
      <c r="C23" s="26" t="s">
        <v>14</v>
      </c>
      <c r="D23" s="28">
        <f t="shared" ref="D23:P23" si="7">D72</f>
        <v>0</v>
      </c>
      <c r="E23" s="28">
        <f t="shared" si="7"/>
        <v>0</v>
      </c>
      <c r="F23" s="28">
        <f t="shared" si="7"/>
        <v>0</v>
      </c>
      <c r="G23" s="28">
        <f t="shared" si="7"/>
        <v>0</v>
      </c>
      <c r="H23" s="28">
        <f t="shared" si="7"/>
        <v>0</v>
      </c>
      <c r="I23" s="28">
        <f t="shared" si="7"/>
        <v>0</v>
      </c>
      <c r="J23" s="29">
        <f t="shared" si="7"/>
        <v>0</v>
      </c>
      <c r="K23" s="30">
        <f t="shared" si="7"/>
        <v>0</v>
      </c>
      <c r="L23" s="28">
        <f t="shared" si="7"/>
        <v>0</v>
      </c>
      <c r="M23" s="28">
        <f t="shared" si="7"/>
        <v>0</v>
      </c>
      <c r="N23" s="28">
        <f t="shared" si="7"/>
        <v>0</v>
      </c>
      <c r="O23" s="28">
        <f t="shared" si="7"/>
        <v>0</v>
      </c>
      <c r="P23" s="28">
        <f t="shared" si="7"/>
        <v>0</v>
      </c>
      <c r="Q23" s="28">
        <f t="shared" si="1"/>
        <v>0</v>
      </c>
      <c r="R23" s="28">
        <f t="shared" si="2"/>
        <v>0</v>
      </c>
      <c r="S23" s="28">
        <f t="shared" si="3"/>
        <v>0</v>
      </c>
      <c r="T23" s="28">
        <f t="shared" si="4"/>
        <v>0</v>
      </c>
      <c r="U23" s="28">
        <f t="shared" si="5"/>
        <v>0</v>
      </c>
      <c r="V23" s="24" t="s">
        <v>14</v>
      </c>
    </row>
    <row r="24" spans="1:22" ht="28.5" x14ac:dyDescent="0.25">
      <c r="A24" s="26" t="s">
        <v>19</v>
      </c>
      <c r="B24" s="27" t="s">
        <v>20</v>
      </c>
      <c r="C24" s="26" t="s">
        <v>14</v>
      </c>
      <c r="D24" s="28">
        <f t="shared" ref="D24:P24" si="8">D110</f>
        <v>0</v>
      </c>
      <c r="E24" s="28">
        <f t="shared" si="8"/>
        <v>0</v>
      </c>
      <c r="F24" s="28">
        <f t="shared" si="8"/>
        <v>0</v>
      </c>
      <c r="G24" s="28">
        <f t="shared" si="8"/>
        <v>0</v>
      </c>
      <c r="H24" s="28">
        <f t="shared" si="8"/>
        <v>0</v>
      </c>
      <c r="I24" s="28">
        <f t="shared" si="8"/>
        <v>0</v>
      </c>
      <c r="J24" s="29">
        <f t="shared" si="8"/>
        <v>0</v>
      </c>
      <c r="K24" s="30">
        <f t="shared" si="8"/>
        <v>0</v>
      </c>
      <c r="L24" s="28">
        <f t="shared" si="8"/>
        <v>0</v>
      </c>
      <c r="M24" s="28">
        <f t="shared" si="8"/>
        <v>0</v>
      </c>
      <c r="N24" s="28">
        <f t="shared" si="8"/>
        <v>0</v>
      </c>
      <c r="O24" s="28">
        <f t="shared" si="8"/>
        <v>0</v>
      </c>
      <c r="P24" s="28">
        <f t="shared" si="8"/>
        <v>0</v>
      </c>
      <c r="Q24" s="28">
        <f t="shared" si="1"/>
        <v>0</v>
      </c>
      <c r="R24" s="28">
        <f t="shared" si="2"/>
        <v>0</v>
      </c>
      <c r="S24" s="28">
        <f t="shared" si="3"/>
        <v>0</v>
      </c>
      <c r="T24" s="28">
        <f t="shared" si="4"/>
        <v>0</v>
      </c>
      <c r="U24" s="28">
        <f t="shared" si="5"/>
        <v>0</v>
      </c>
      <c r="V24" s="24" t="s">
        <v>14</v>
      </c>
    </row>
    <row r="25" spans="1:22" x14ac:dyDescent="0.25">
      <c r="A25" s="26" t="s">
        <v>21</v>
      </c>
      <c r="B25" s="27" t="s">
        <v>22</v>
      </c>
      <c r="C25" s="26" t="s">
        <v>14</v>
      </c>
      <c r="D25" s="28">
        <f t="shared" ref="D25:P25" si="9">D115</f>
        <v>0</v>
      </c>
      <c r="E25" s="28">
        <f t="shared" si="9"/>
        <v>0</v>
      </c>
      <c r="F25" s="28">
        <f t="shared" si="9"/>
        <v>0</v>
      </c>
      <c r="G25" s="28">
        <f t="shared" si="9"/>
        <v>0</v>
      </c>
      <c r="H25" s="28">
        <f t="shared" si="9"/>
        <v>0</v>
      </c>
      <c r="I25" s="28">
        <f t="shared" si="9"/>
        <v>0</v>
      </c>
      <c r="J25" s="29">
        <f t="shared" si="9"/>
        <v>0</v>
      </c>
      <c r="K25" s="30">
        <f t="shared" si="9"/>
        <v>0</v>
      </c>
      <c r="L25" s="28">
        <f t="shared" si="9"/>
        <v>0</v>
      </c>
      <c r="M25" s="28">
        <f t="shared" si="9"/>
        <v>0</v>
      </c>
      <c r="N25" s="28">
        <f t="shared" si="9"/>
        <v>0</v>
      </c>
      <c r="O25" s="28">
        <f t="shared" si="9"/>
        <v>0</v>
      </c>
      <c r="P25" s="28">
        <f t="shared" si="9"/>
        <v>0</v>
      </c>
      <c r="Q25" s="28">
        <f t="shared" si="1"/>
        <v>0</v>
      </c>
      <c r="R25" s="28">
        <f t="shared" si="2"/>
        <v>0</v>
      </c>
      <c r="S25" s="28">
        <f t="shared" si="3"/>
        <v>0</v>
      </c>
      <c r="T25" s="28">
        <f t="shared" si="4"/>
        <v>0</v>
      </c>
      <c r="U25" s="28">
        <f t="shared" si="5"/>
        <v>0</v>
      </c>
      <c r="V25" s="24" t="s">
        <v>14</v>
      </c>
    </row>
    <row r="26" spans="1:22" ht="28.5" x14ac:dyDescent="0.25">
      <c r="A26" s="26" t="s">
        <v>23</v>
      </c>
      <c r="B26" s="27" t="s">
        <v>24</v>
      </c>
      <c r="C26" s="26" t="s">
        <v>14</v>
      </c>
      <c r="D26" s="28">
        <f t="shared" ref="D26:P26" si="10">D119</f>
        <v>0</v>
      </c>
      <c r="E26" s="28">
        <f t="shared" si="10"/>
        <v>0</v>
      </c>
      <c r="F26" s="28">
        <f t="shared" si="10"/>
        <v>0</v>
      </c>
      <c r="G26" s="28">
        <f t="shared" si="10"/>
        <v>0</v>
      </c>
      <c r="H26" s="28">
        <f t="shared" si="10"/>
        <v>0</v>
      </c>
      <c r="I26" s="28">
        <f t="shared" si="10"/>
        <v>0</v>
      </c>
      <c r="J26" s="29">
        <f t="shared" si="10"/>
        <v>0</v>
      </c>
      <c r="K26" s="30">
        <f t="shared" si="10"/>
        <v>0</v>
      </c>
      <c r="L26" s="28">
        <f t="shared" si="10"/>
        <v>0</v>
      </c>
      <c r="M26" s="28">
        <f t="shared" si="10"/>
        <v>0</v>
      </c>
      <c r="N26" s="28">
        <f t="shared" si="10"/>
        <v>0</v>
      </c>
      <c r="O26" s="28">
        <f t="shared" si="10"/>
        <v>0</v>
      </c>
      <c r="P26" s="28">
        <f t="shared" si="10"/>
        <v>0</v>
      </c>
      <c r="Q26" s="28">
        <f t="shared" si="1"/>
        <v>0</v>
      </c>
      <c r="R26" s="28">
        <f t="shared" si="2"/>
        <v>0</v>
      </c>
      <c r="S26" s="28">
        <f t="shared" si="3"/>
        <v>0</v>
      </c>
      <c r="T26" s="28">
        <f t="shared" si="4"/>
        <v>0</v>
      </c>
      <c r="U26" s="28">
        <f t="shared" si="5"/>
        <v>0</v>
      </c>
      <c r="V26" s="24" t="s">
        <v>14</v>
      </c>
    </row>
    <row r="27" spans="1:22" x14ac:dyDescent="0.25">
      <c r="A27" s="26" t="s">
        <v>25</v>
      </c>
      <c r="B27" s="27" t="s">
        <v>26</v>
      </c>
      <c r="C27" s="26" t="s">
        <v>14</v>
      </c>
      <c r="D27" s="28">
        <f t="shared" ref="D27:P27" si="11">D120</f>
        <v>0</v>
      </c>
      <c r="E27" s="28">
        <f t="shared" si="11"/>
        <v>4</v>
      </c>
      <c r="F27" s="28">
        <f t="shared" si="11"/>
        <v>4.46</v>
      </c>
      <c r="G27" s="28">
        <f t="shared" si="11"/>
        <v>0</v>
      </c>
      <c r="H27" s="28">
        <f t="shared" si="11"/>
        <v>0</v>
      </c>
      <c r="I27" s="28">
        <f t="shared" si="11"/>
        <v>0</v>
      </c>
      <c r="J27" s="29">
        <f t="shared" si="11"/>
        <v>0</v>
      </c>
      <c r="K27" s="30" t="str">
        <f t="shared" si="11"/>
        <v>4</v>
      </c>
      <c r="L27" s="28">
        <f t="shared" si="11"/>
        <v>4.46</v>
      </c>
      <c r="M27" s="28">
        <f t="shared" si="11"/>
        <v>0</v>
      </c>
      <c r="N27" s="28">
        <f t="shared" si="11"/>
        <v>0</v>
      </c>
      <c r="O27" s="28">
        <f t="shared" si="11"/>
        <v>0</v>
      </c>
      <c r="P27" s="28">
        <f t="shared" si="11"/>
        <v>0</v>
      </c>
      <c r="Q27" s="28">
        <f t="shared" si="1"/>
        <v>0</v>
      </c>
      <c r="R27" s="28">
        <f t="shared" si="2"/>
        <v>0</v>
      </c>
      <c r="S27" s="28">
        <f t="shared" si="3"/>
        <v>0</v>
      </c>
      <c r="T27" s="28">
        <f t="shared" si="4"/>
        <v>0</v>
      </c>
      <c r="U27" s="28">
        <f t="shared" si="5"/>
        <v>0</v>
      </c>
      <c r="V27" s="24" t="s">
        <v>14</v>
      </c>
    </row>
    <row r="28" spans="1:22" x14ac:dyDescent="0.25">
      <c r="A28" s="26">
        <v>1</v>
      </c>
      <c r="B28" s="27" t="s">
        <v>74</v>
      </c>
      <c r="C28" s="26" t="s">
        <v>14</v>
      </c>
      <c r="D28" s="28">
        <f>D29+D72+D110+D115+D119+D120</f>
        <v>0</v>
      </c>
      <c r="E28" s="28">
        <v>4</v>
      </c>
      <c r="F28" s="28">
        <f>F29+F72+F110+F115+F119+F120</f>
        <v>4.46</v>
      </c>
      <c r="G28" s="28">
        <f>G29+G72+G110+G115+G119+G120</f>
        <v>0</v>
      </c>
      <c r="H28" s="28">
        <f>H29+H72+H110+H115+H119+H120</f>
        <v>0</v>
      </c>
      <c r="I28" s="28">
        <f>I29+I72+I110+I115+I119+I120</f>
        <v>0</v>
      </c>
      <c r="J28" s="29">
        <f>J29+J72+J110+J115+J119+J120</f>
        <v>0</v>
      </c>
      <c r="K28" s="30" t="s">
        <v>117</v>
      </c>
      <c r="L28" s="28">
        <f t="shared" ref="L28:U28" si="12">L29+L72+L110+L115+L119+L120</f>
        <v>4.46</v>
      </c>
      <c r="M28" s="28">
        <f t="shared" si="12"/>
        <v>0</v>
      </c>
      <c r="N28" s="28">
        <f t="shared" si="12"/>
        <v>0</v>
      </c>
      <c r="O28" s="28">
        <f t="shared" si="12"/>
        <v>0</v>
      </c>
      <c r="P28" s="28">
        <f t="shared" si="12"/>
        <v>0</v>
      </c>
      <c r="Q28" s="28">
        <f t="shared" si="12"/>
        <v>0</v>
      </c>
      <c r="R28" s="28">
        <f t="shared" si="12"/>
        <v>0</v>
      </c>
      <c r="S28" s="28">
        <f t="shared" si="12"/>
        <v>0</v>
      </c>
      <c r="T28" s="28">
        <f t="shared" si="12"/>
        <v>0</v>
      </c>
      <c r="U28" s="28">
        <f t="shared" si="12"/>
        <v>0</v>
      </c>
      <c r="V28" s="24" t="s">
        <v>14</v>
      </c>
    </row>
    <row r="29" spans="1:22" x14ac:dyDescent="0.25">
      <c r="A29" s="26" t="s">
        <v>75</v>
      </c>
      <c r="B29" s="27" t="s">
        <v>27</v>
      </c>
      <c r="C29" s="26" t="s">
        <v>14</v>
      </c>
      <c r="D29" s="28">
        <f t="shared" ref="D29:P29" si="13">D30+D47+D50+D60</f>
        <v>0</v>
      </c>
      <c r="E29" s="28">
        <f t="shared" si="13"/>
        <v>0</v>
      </c>
      <c r="F29" s="28">
        <f t="shared" si="13"/>
        <v>0</v>
      </c>
      <c r="G29" s="28">
        <f t="shared" si="13"/>
        <v>0</v>
      </c>
      <c r="H29" s="28">
        <f t="shared" si="13"/>
        <v>0</v>
      </c>
      <c r="I29" s="28">
        <f t="shared" si="13"/>
        <v>0</v>
      </c>
      <c r="J29" s="29">
        <f t="shared" si="13"/>
        <v>0</v>
      </c>
      <c r="K29" s="30">
        <f t="shared" si="13"/>
        <v>0</v>
      </c>
      <c r="L29" s="28">
        <f t="shared" si="13"/>
        <v>0</v>
      </c>
      <c r="M29" s="28">
        <f t="shared" si="13"/>
        <v>0</v>
      </c>
      <c r="N29" s="28">
        <f t="shared" si="13"/>
        <v>0</v>
      </c>
      <c r="O29" s="28">
        <f t="shared" si="13"/>
        <v>0</v>
      </c>
      <c r="P29" s="28">
        <f t="shared" si="13"/>
        <v>0</v>
      </c>
      <c r="Q29" s="28">
        <f t="shared" si="1"/>
        <v>0</v>
      </c>
      <c r="R29" s="28">
        <f t="shared" si="2"/>
        <v>0</v>
      </c>
      <c r="S29" s="28">
        <f t="shared" si="3"/>
        <v>0</v>
      </c>
      <c r="T29" s="28">
        <f t="shared" si="4"/>
        <v>0</v>
      </c>
      <c r="U29" s="28">
        <f t="shared" si="5"/>
        <v>0</v>
      </c>
      <c r="V29" s="24" t="s">
        <v>14</v>
      </c>
    </row>
    <row r="30" spans="1:22" ht="28.5" x14ac:dyDescent="0.25">
      <c r="A30" s="26" t="s">
        <v>76</v>
      </c>
      <c r="B30" s="27" t="s">
        <v>28</v>
      </c>
      <c r="C30" s="26" t="s">
        <v>14</v>
      </c>
      <c r="D30" s="28">
        <f t="shared" ref="D30:P30" si="14">D31+D33+D35</f>
        <v>0</v>
      </c>
      <c r="E30" s="28">
        <f t="shared" si="14"/>
        <v>0</v>
      </c>
      <c r="F30" s="28">
        <f t="shared" si="14"/>
        <v>0</v>
      </c>
      <c r="G30" s="28">
        <f t="shared" si="14"/>
        <v>0</v>
      </c>
      <c r="H30" s="28">
        <f t="shared" si="14"/>
        <v>0</v>
      </c>
      <c r="I30" s="28">
        <f t="shared" si="14"/>
        <v>0</v>
      </c>
      <c r="J30" s="29">
        <f t="shared" si="14"/>
        <v>0</v>
      </c>
      <c r="K30" s="30">
        <f t="shared" si="14"/>
        <v>0</v>
      </c>
      <c r="L30" s="28">
        <f t="shared" si="14"/>
        <v>0</v>
      </c>
      <c r="M30" s="28">
        <f t="shared" si="14"/>
        <v>0</v>
      </c>
      <c r="N30" s="28">
        <f t="shared" si="14"/>
        <v>0</v>
      </c>
      <c r="O30" s="28">
        <f t="shared" si="14"/>
        <v>0</v>
      </c>
      <c r="P30" s="28">
        <f t="shared" si="14"/>
        <v>0</v>
      </c>
      <c r="Q30" s="28">
        <f t="shared" si="1"/>
        <v>0</v>
      </c>
      <c r="R30" s="28">
        <f t="shared" si="2"/>
        <v>0</v>
      </c>
      <c r="S30" s="28">
        <f t="shared" si="3"/>
        <v>0</v>
      </c>
      <c r="T30" s="28">
        <f t="shared" si="4"/>
        <v>0</v>
      </c>
      <c r="U30" s="28">
        <f t="shared" si="5"/>
        <v>0</v>
      </c>
      <c r="V30" s="24" t="s">
        <v>14</v>
      </c>
    </row>
    <row r="31" spans="1:22" ht="30" x14ac:dyDescent="0.25">
      <c r="A31" s="26" t="s">
        <v>77</v>
      </c>
      <c r="B31" s="12" t="s">
        <v>29</v>
      </c>
      <c r="C31" s="11" t="s">
        <v>14</v>
      </c>
      <c r="D31" s="13">
        <f t="shared" ref="D31:P31" si="15">SUM(D32)</f>
        <v>0</v>
      </c>
      <c r="E31" s="13">
        <f t="shared" si="15"/>
        <v>0</v>
      </c>
      <c r="F31" s="13">
        <f t="shared" si="15"/>
        <v>0</v>
      </c>
      <c r="G31" s="13">
        <f t="shared" si="15"/>
        <v>0</v>
      </c>
      <c r="H31" s="13">
        <f t="shared" si="15"/>
        <v>0</v>
      </c>
      <c r="I31" s="13">
        <f t="shared" si="15"/>
        <v>0</v>
      </c>
      <c r="J31" s="14">
        <f t="shared" si="15"/>
        <v>0</v>
      </c>
      <c r="K31" s="15">
        <f t="shared" si="15"/>
        <v>0</v>
      </c>
      <c r="L31" s="13">
        <f t="shared" si="15"/>
        <v>0</v>
      </c>
      <c r="M31" s="13">
        <f t="shared" si="15"/>
        <v>0</v>
      </c>
      <c r="N31" s="13">
        <f t="shared" si="15"/>
        <v>0</v>
      </c>
      <c r="O31" s="13">
        <f t="shared" si="15"/>
        <v>0</v>
      </c>
      <c r="P31" s="13">
        <f t="shared" si="15"/>
        <v>0</v>
      </c>
      <c r="Q31" s="13">
        <f t="shared" si="1"/>
        <v>0</v>
      </c>
      <c r="R31" s="13">
        <f t="shared" si="2"/>
        <v>0</v>
      </c>
      <c r="S31" s="13">
        <f t="shared" si="3"/>
        <v>0</v>
      </c>
      <c r="T31" s="13">
        <f t="shared" si="4"/>
        <v>0</v>
      </c>
      <c r="U31" s="13">
        <f t="shared" si="5"/>
        <v>0</v>
      </c>
      <c r="V31" s="31" t="s">
        <v>14</v>
      </c>
    </row>
    <row r="32" spans="1:22" s="1" customFormat="1" hidden="1" x14ac:dyDescent="0.25">
      <c r="A32" s="3" t="s">
        <v>77</v>
      </c>
      <c r="B32" s="6"/>
      <c r="C32" s="2"/>
      <c r="D32" s="4"/>
      <c r="E32" s="4"/>
      <c r="F32" s="4"/>
      <c r="G32" s="4"/>
      <c r="H32" s="4"/>
      <c r="I32" s="4"/>
      <c r="J32" s="7"/>
      <c r="K32" s="8"/>
      <c r="L32" s="4"/>
      <c r="M32" s="4"/>
      <c r="N32" s="4"/>
      <c r="O32" s="4"/>
      <c r="P32" s="4"/>
      <c r="Q32" s="5">
        <f>L32-F32</f>
        <v>0</v>
      </c>
      <c r="R32" s="5">
        <f t="shared" ref="R32:U32" si="16">M32-G32</f>
        <v>0</v>
      </c>
      <c r="S32" s="5">
        <f t="shared" si="16"/>
        <v>0</v>
      </c>
      <c r="T32" s="5">
        <f t="shared" si="16"/>
        <v>0</v>
      </c>
      <c r="U32" s="5">
        <f t="shared" si="16"/>
        <v>0</v>
      </c>
      <c r="V32" s="9"/>
    </row>
    <row r="33" spans="1:22" ht="30" x14ac:dyDescent="0.25">
      <c r="A33" s="26" t="s">
        <v>78</v>
      </c>
      <c r="B33" s="12" t="s">
        <v>30</v>
      </c>
      <c r="C33" s="11" t="s">
        <v>14</v>
      </c>
      <c r="D33" s="13">
        <f t="shared" ref="D33:P33" si="17">SUM(D34)</f>
        <v>0</v>
      </c>
      <c r="E33" s="13">
        <f t="shared" si="17"/>
        <v>0</v>
      </c>
      <c r="F33" s="13">
        <f t="shared" si="17"/>
        <v>0</v>
      </c>
      <c r="G33" s="13">
        <f t="shared" si="17"/>
        <v>0</v>
      </c>
      <c r="H33" s="13">
        <f t="shared" si="17"/>
        <v>0</v>
      </c>
      <c r="I33" s="13">
        <f t="shared" si="17"/>
        <v>0</v>
      </c>
      <c r="J33" s="14">
        <f t="shared" si="17"/>
        <v>0</v>
      </c>
      <c r="K33" s="15">
        <f t="shared" si="17"/>
        <v>0</v>
      </c>
      <c r="L33" s="13">
        <f t="shared" si="17"/>
        <v>0</v>
      </c>
      <c r="M33" s="13">
        <f t="shared" si="17"/>
        <v>0</v>
      </c>
      <c r="N33" s="13">
        <f t="shared" si="17"/>
        <v>0</v>
      </c>
      <c r="O33" s="13">
        <f t="shared" si="17"/>
        <v>0</v>
      </c>
      <c r="P33" s="13">
        <f t="shared" si="17"/>
        <v>0</v>
      </c>
      <c r="Q33" s="13">
        <f t="shared" ref="Q33:Q81" si="18">L33-F33</f>
        <v>0</v>
      </c>
      <c r="R33" s="13">
        <f t="shared" ref="R33:R81" si="19">M33-G33</f>
        <v>0</v>
      </c>
      <c r="S33" s="13">
        <f t="shared" ref="S33:S81" si="20">N33-H33</f>
        <v>0</v>
      </c>
      <c r="T33" s="13">
        <f t="shared" ref="T33:T81" si="21">O33-I33</f>
        <v>0</v>
      </c>
      <c r="U33" s="13">
        <f t="shared" ref="U33:U81" si="22">P33-J33</f>
        <v>0</v>
      </c>
      <c r="V33" s="31" t="s">
        <v>14</v>
      </c>
    </row>
    <row r="34" spans="1:22" s="1" customFormat="1" hidden="1" x14ac:dyDescent="0.25">
      <c r="A34" s="3" t="s">
        <v>78</v>
      </c>
      <c r="B34" s="6"/>
      <c r="C34" s="2"/>
      <c r="D34" s="4"/>
      <c r="E34" s="4"/>
      <c r="F34" s="4"/>
      <c r="G34" s="4"/>
      <c r="H34" s="4"/>
      <c r="I34" s="4"/>
      <c r="J34" s="7"/>
      <c r="K34" s="8"/>
      <c r="L34" s="4"/>
      <c r="M34" s="4"/>
      <c r="N34" s="4"/>
      <c r="O34" s="4"/>
      <c r="P34" s="4"/>
      <c r="Q34" s="5">
        <f t="shared" si="18"/>
        <v>0</v>
      </c>
      <c r="R34" s="5">
        <f t="shared" si="19"/>
        <v>0</v>
      </c>
      <c r="S34" s="5">
        <f t="shared" si="20"/>
        <v>0</v>
      </c>
      <c r="T34" s="5">
        <f t="shared" si="21"/>
        <v>0</v>
      </c>
      <c r="U34" s="5">
        <f t="shared" si="22"/>
        <v>0</v>
      </c>
      <c r="V34" s="9"/>
    </row>
    <row r="35" spans="1:22" ht="30" x14ac:dyDescent="0.25">
      <c r="A35" s="26" t="s">
        <v>79</v>
      </c>
      <c r="B35" s="12" t="s">
        <v>31</v>
      </c>
      <c r="C35" s="11" t="s">
        <v>14</v>
      </c>
      <c r="D35" s="13">
        <f t="shared" ref="D35:P35" si="23">SUM(D36:D46)</f>
        <v>0</v>
      </c>
      <c r="E35" s="13">
        <f t="shared" si="23"/>
        <v>0</v>
      </c>
      <c r="F35" s="13">
        <f t="shared" si="23"/>
        <v>0</v>
      </c>
      <c r="G35" s="13">
        <f t="shared" si="23"/>
        <v>0</v>
      </c>
      <c r="H35" s="13">
        <f t="shared" si="23"/>
        <v>0</v>
      </c>
      <c r="I35" s="13">
        <f t="shared" si="23"/>
        <v>0</v>
      </c>
      <c r="J35" s="14">
        <f t="shared" si="23"/>
        <v>0</v>
      </c>
      <c r="K35" s="15">
        <f t="shared" si="23"/>
        <v>0</v>
      </c>
      <c r="L35" s="13">
        <f t="shared" si="23"/>
        <v>0</v>
      </c>
      <c r="M35" s="13">
        <f t="shared" si="23"/>
        <v>0</v>
      </c>
      <c r="N35" s="13">
        <f t="shared" si="23"/>
        <v>0</v>
      </c>
      <c r="O35" s="13">
        <f t="shared" si="23"/>
        <v>0</v>
      </c>
      <c r="P35" s="13">
        <f t="shared" si="23"/>
        <v>0</v>
      </c>
      <c r="Q35" s="13">
        <f t="shared" si="18"/>
        <v>0</v>
      </c>
      <c r="R35" s="13">
        <f t="shared" si="19"/>
        <v>0</v>
      </c>
      <c r="S35" s="13">
        <f t="shared" si="20"/>
        <v>0</v>
      </c>
      <c r="T35" s="13">
        <f t="shared" si="21"/>
        <v>0</v>
      </c>
      <c r="U35" s="13">
        <f t="shared" si="22"/>
        <v>0</v>
      </c>
      <c r="V35" s="31" t="s">
        <v>14</v>
      </c>
    </row>
    <row r="36" spans="1:22" s="1" customFormat="1" hidden="1" x14ac:dyDescent="0.25">
      <c r="A36" s="2" t="s">
        <v>79</v>
      </c>
      <c r="B36" s="6"/>
      <c r="C36" s="2"/>
      <c r="D36" s="4"/>
      <c r="E36" s="4"/>
      <c r="F36" s="4"/>
      <c r="G36" s="4"/>
      <c r="H36" s="4"/>
      <c r="I36" s="4"/>
      <c r="J36" s="7"/>
      <c r="K36" s="8"/>
      <c r="L36" s="4"/>
      <c r="M36" s="4"/>
      <c r="N36" s="4"/>
      <c r="O36" s="4"/>
      <c r="P36" s="4"/>
      <c r="Q36" s="5">
        <f t="shared" si="18"/>
        <v>0</v>
      </c>
      <c r="R36" s="5">
        <f t="shared" si="19"/>
        <v>0</v>
      </c>
      <c r="S36" s="5">
        <f t="shared" si="20"/>
        <v>0</v>
      </c>
      <c r="T36" s="5">
        <f t="shared" si="21"/>
        <v>0</v>
      </c>
      <c r="U36" s="5">
        <f t="shared" si="22"/>
        <v>0</v>
      </c>
      <c r="V36" s="9"/>
    </row>
    <row r="37" spans="1:22" s="1" customFormat="1" hidden="1" x14ac:dyDescent="0.25">
      <c r="A37" s="2" t="s">
        <v>79</v>
      </c>
      <c r="B37" s="6"/>
      <c r="C37" s="2"/>
      <c r="D37" s="4"/>
      <c r="E37" s="4"/>
      <c r="F37" s="4"/>
      <c r="G37" s="4"/>
      <c r="H37" s="4"/>
      <c r="I37" s="4"/>
      <c r="J37" s="7"/>
      <c r="K37" s="8"/>
      <c r="L37" s="4"/>
      <c r="M37" s="4"/>
      <c r="N37" s="4"/>
      <c r="O37" s="4"/>
      <c r="P37" s="4"/>
      <c r="Q37" s="5">
        <f t="shared" si="18"/>
        <v>0</v>
      </c>
      <c r="R37" s="5">
        <f t="shared" si="19"/>
        <v>0</v>
      </c>
      <c r="S37" s="5">
        <f t="shared" si="20"/>
        <v>0</v>
      </c>
      <c r="T37" s="5">
        <f t="shared" si="21"/>
        <v>0</v>
      </c>
      <c r="U37" s="5">
        <f t="shared" si="22"/>
        <v>0</v>
      </c>
      <c r="V37" s="9"/>
    </row>
    <row r="38" spans="1:22" s="1" customFormat="1" hidden="1" x14ac:dyDescent="0.25">
      <c r="A38" s="2" t="s">
        <v>79</v>
      </c>
      <c r="B38" s="6"/>
      <c r="C38" s="2"/>
      <c r="D38" s="4"/>
      <c r="E38" s="4"/>
      <c r="F38" s="4"/>
      <c r="G38" s="4"/>
      <c r="H38" s="4"/>
      <c r="I38" s="4"/>
      <c r="J38" s="7"/>
      <c r="K38" s="8"/>
      <c r="L38" s="4"/>
      <c r="M38" s="4"/>
      <c r="N38" s="4"/>
      <c r="O38" s="4"/>
      <c r="P38" s="4"/>
      <c r="Q38" s="5">
        <f t="shared" si="18"/>
        <v>0</v>
      </c>
      <c r="R38" s="5">
        <f t="shared" si="19"/>
        <v>0</v>
      </c>
      <c r="S38" s="5">
        <f t="shared" si="20"/>
        <v>0</v>
      </c>
      <c r="T38" s="5">
        <f t="shared" si="21"/>
        <v>0</v>
      </c>
      <c r="U38" s="5">
        <f t="shared" si="22"/>
        <v>0</v>
      </c>
      <c r="V38" s="9"/>
    </row>
    <row r="39" spans="1:22" s="1" customFormat="1" hidden="1" x14ac:dyDescent="0.25">
      <c r="A39" s="2" t="s">
        <v>79</v>
      </c>
      <c r="B39" s="6"/>
      <c r="C39" s="2"/>
      <c r="D39" s="4"/>
      <c r="E39" s="4"/>
      <c r="F39" s="4"/>
      <c r="G39" s="4"/>
      <c r="H39" s="4"/>
      <c r="I39" s="4"/>
      <c r="J39" s="7"/>
      <c r="K39" s="8"/>
      <c r="L39" s="4"/>
      <c r="M39" s="4"/>
      <c r="N39" s="4"/>
      <c r="O39" s="4"/>
      <c r="P39" s="4"/>
      <c r="Q39" s="5">
        <f t="shared" si="18"/>
        <v>0</v>
      </c>
      <c r="R39" s="5">
        <f t="shared" si="19"/>
        <v>0</v>
      </c>
      <c r="S39" s="5">
        <f t="shared" si="20"/>
        <v>0</v>
      </c>
      <c r="T39" s="5">
        <f t="shared" si="21"/>
        <v>0</v>
      </c>
      <c r="U39" s="5">
        <f t="shared" si="22"/>
        <v>0</v>
      </c>
      <c r="V39" s="9"/>
    </row>
    <row r="40" spans="1:22" s="1" customFormat="1" hidden="1" x14ac:dyDescent="0.25">
      <c r="A40" s="2" t="s">
        <v>79</v>
      </c>
      <c r="B40" s="6"/>
      <c r="C40" s="2"/>
      <c r="D40" s="4"/>
      <c r="E40" s="4"/>
      <c r="F40" s="4"/>
      <c r="G40" s="4"/>
      <c r="H40" s="4"/>
      <c r="I40" s="4"/>
      <c r="J40" s="7"/>
      <c r="K40" s="8"/>
      <c r="L40" s="4"/>
      <c r="M40" s="4"/>
      <c r="N40" s="4"/>
      <c r="O40" s="4"/>
      <c r="P40" s="4"/>
      <c r="Q40" s="5">
        <f t="shared" si="18"/>
        <v>0</v>
      </c>
      <c r="R40" s="5">
        <f t="shared" si="19"/>
        <v>0</v>
      </c>
      <c r="S40" s="5">
        <f t="shared" si="20"/>
        <v>0</v>
      </c>
      <c r="T40" s="5">
        <f t="shared" si="21"/>
        <v>0</v>
      </c>
      <c r="U40" s="5">
        <f t="shared" si="22"/>
        <v>0</v>
      </c>
      <c r="V40" s="9"/>
    </row>
    <row r="41" spans="1:22" s="1" customFormat="1" hidden="1" x14ac:dyDescent="0.25">
      <c r="A41" s="2" t="s">
        <v>79</v>
      </c>
      <c r="B41" s="6"/>
      <c r="C41" s="2"/>
      <c r="D41" s="4"/>
      <c r="E41" s="4"/>
      <c r="F41" s="4"/>
      <c r="G41" s="4"/>
      <c r="H41" s="4"/>
      <c r="I41" s="4"/>
      <c r="J41" s="7"/>
      <c r="K41" s="8"/>
      <c r="L41" s="4"/>
      <c r="M41" s="4"/>
      <c r="N41" s="4"/>
      <c r="O41" s="4"/>
      <c r="P41" s="4"/>
      <c r="Q41" s="5">
        <f t="shared" si="18"/>
        <v>0</v>
      </c>
      <c r="R41" s="5">
        <f t="shared" si="19"/>
        <v>0</v>
      </c>
      <c r="S41" s="5">
        <f t="shared" si="20"/>
        <v>0</v>
      </c>
      <c r="T41" s="5">
        <f t="shared" si="21"/>
        <v>0</v>
      </c>
      <c r="U41" s="5">
        <f t="shared" si="22"/>
        <v>0</v>
      </c>
      <c r="V41" s="9"/>
    </row>
    <row r="42" spans="1:22" s="1" customFormat="1" hidden="1" x14ac:dyDescent="0.25">
      <c r="A42" s="2" t="s">
        <v>79</v>
      </c>
      <c r="B42" s="6"/>
      <c r="C42" s="2"/>
      <c r="D42" s="4"/>
      <c r="E42" s="4"/>
      <c r="F42" s="4"/>
      <c r="G42" s="4"/>
      <c r="H42" s="4"/>
      <c r="I42" s="4"/>
      <c r="J42" s="7"/>
      <c r="K42" s="8"/>
      <c r="L42" s="4"/>
      <c r="M42" s="4"/>
      <c r="N42" s="4"/>
      <c r="O42" s="4"/>
      <c r="P42" s="7"/>
      <c r="Q42" s="5">
        <f t="shared" si="18"/>
        <v>0</v>
      </c>
      <c r="R42" s="5">
        <f t="shared" si="19"/>
        <v>0</v>
      </c>
      <c r="S42" s="5">
        <f t="shared" si="20"/>
        <v>0</v>
      </c>
      <c r="T42" s="5">
        <f t="shared" si="21"/>
        <v>0</v>
      </c>
      <c r="U42" s="10">
        <v>0</v>
      </c>
      <c r="V42" s="9"/>
    </row>
    <row r="43" spans="1:22" s="1" customFormat="1" hidden="1" x14ac:dyDescent="0.25">
      <c r="A43" s="2" t="s">
        <v>79</v>
      </c>
      <c r="B43" s="6"/>
      <c r="C43" s="2"/>
      <c r="D43" s="4"/>
      <c r="E43" s="4"/>
      <c r="F43" s="4"/>
      <c r="G43" s="4"/>
      <c r="H43" s="4"/>
      <c r="I43" s="4"/>
      <c r="J43" s="7"/>
      <c r="K43" s="8"/>
      <c r="L43" s="4"/>
      <c r="M43" s="4"/>
      <c r="N43" s="4"/>
      <c r="O43" s="4"/>
      <c r="P43" s="7"/>
      <c r="Q43" s="5">
        <f t="shared" si="18"/>
        <v>0</v>
      </c>
      <c r="R43" s="5">
        <f t="shared" si="19"/>
        <v>0</v>
      </c>
      <c r="S43" s="5">
        <f t="shared" si="20"/>
        <v>0</v>
      </c>
      <c r="T43" s="5">
        <f t="shared" si="21"/>
        <v>0</v>
      </c>
      <c r="U43" s="5">
        <v>0</v>
      </c>
      <c r="V43" s="9"/>
    </row>
    <row r="44" spans="1:22" s="1" customFormat="1" hidden="1" x14ac:dyDescent="0.25">
      <c r="A44" s="2" t="s">
        <v>79</v>
      </c>
      <c r="B44" s="6"/>
      <c r="C44" s="2"/>
      <c r="D44" s="4"/>
      <c r="E44" s="4"/>
      <c r="F44" s="4"/>
      <c r="G44" s="4"/>
      <c r="H44" s="4"/>
      <c r="I44" s="4"/>
      <c r="J44" s="7"/>
      <c r="K44" s="8"/>
      <c r="L44" s="4"/>
      <c r="M44" s="4"/>
      <c r="N44" s="4"/>
      <c r="O44" s="4"/>
      <c r="P44" s="4"/>
      <c r="Q44" s="5">
        <f t="shared" si="18"/>
        <v>0</v>
      </c>
      <c r="R44" s="5">
        <f t="shared" si="19"/>
        <v>0</v>
      </c>
      <c r="S44" s="5">
        <f t="shared" si="20"/>
        <v>0</v>
      </c>
      <c r="T44" s="5">
        <f t="shared" si="21"/>
        <v>0</v>
      </c>
      <c r="U44" s="5">
        <f t="shared" si="22"/>
        <v>0</v>
      </c>
      <c r="V44" s="9"/>
    </row>
    <row r="45" spans="1:22" s="1" customFormat="1" hidden="1" x14ac:dyDescent="0.25">
      <c r="A45" s="2" t="s">
        <v>79</v>
      </c>
      <c r="B45" s="6"/>
      <c r="C45" s="2"/>
      <c r="D45" s="4"/>
      <c r="E45" s="4"/>
      <c r="F45" s="4"/>
      <c r="G45" s="4"/>
      <c r="H45" s="4"/>
      <c r="I45" s="4"/>
      <c r="J45" s="7"/>
      <c r="K45" s="8"/>
      <c r="L45" s="4"/>
      <c r="M45" s="4"/>
      <c r="N45" s="4"/>
      <c r="O45" s="4"/>
      <c r="P45" s="4"/>
      <c r="Q45" s="5">
        <f t="shared" si="18"/>
        <v>0</v>
      </c>
      <c r="R45" s="5">
        <f t="shared" si="19"/>
        <v>0</v>
      </c>
      <c r="S45" s="5">
        <f t="shared" si="20"/>
        <v>0</v>
      </c>
      <c r="T45" s="5">
        <f t="shared" si="21"/>
        <v>0</v>
      </c>
      <c r="U45" s="5">
        <f t="shared" si="22"/>
        <v>0</v>
      </c>
      <c r="V45" s="9"/>
    </row>
    <row r="46" spans="1:22" s="1" customFormat="1" hidden="1" x14ac:dyDescent="0.25">
      <c r="A46" s="2" t="s">
        <v>79</v>
      </c>
      <c r="B46" s="6"/>
      <c r="C46" s="2"/>
      <c r="D46" s="4"/>
      <c r="E46" s="4"/>
      <c r="F46" s="4"/>
      <c r="G46" s="4"/>
      <c r="H46" s="4"/>
      <c r="I46" s="4"/>
      <c r="J46" s="7"/>
      <c r="K46" s="8"/>
      <c r="L46" s="4"/>
      <c r="M46" s="4"/>
      <c r="N46" s="4"/>
      <c r="O46" s="4"/>
      <c r="P46" s="4"/>
      <c r="Q46" s="5">
        <f t="shared" si="18"/>
        <v>0</v>
      </c>
      <c r="R46" s="5">
        <f t="shared" si="19"/>
        <v>0</v>
      </c>
      <c r="S46" s="5">
        <f t="shared" si="20"/>
        <v>0</v>
      </c>
      <c r="T46" s="5">
        <f t="shared" si="21"/>
        <v>0</v>
      </c>
      <c r="U46" s="5">
        <f t="shared" si="22"/>
        <v>0</v>
      </c>
      <c r="V46" s="9"/>
    </row>
    <row r="47" spans="1:22" ht="28.5" x14ac:dyDescent="0.25">
      <c r="A47" s="11" t="s">
        <v>81</v>
      </c>
      <c r="B47" s="27" t="s">
        <v>32</v>
      </c>
      <c r="C47" s="26" t="s">
        <v>14</v>
      </c>
      <c r="D47" s="28">
        <f t="shared" ref="D47:P47" si="24">SUM(D48:D49)</f>
        <v>0</v>
      </c>
      <c r="E47" s="28">
        <f t="shared" si="24"/>
        <v>0</v>
      </c>
      <c r="F47" s="28">
        <f t="shared" si="24"/>
        <v>0</v>
      </c>
      <c r="G47" s="28">
        <f t="shared" si="24"/>
        <v>0</v>
      </c>
      <c r="H47" s="28">
        <f t="shared" si="24"/>
        <v>0</v>
      </c>
      <c r="I47" s="28">
        <f t="shared" si="24"/>
        <v>0</v>
      </c>
      <c r="J47" s="29">
        <f t="shared" si="24"/>
        <v>0</v>
      </c>
      <c r="K47" s="30">
        <f t="shared" si="24"/>
        <v>0</v>
      </c>
      <c r="L47" s="28">
        <f t="shared" si="24"/>
        <v>0</v>
      </c>
      <c r="M47" s="28">
        <f t="shared" si="24"/>
        <v>0</v>
      </c>
      <c r="N47" s="28">
        <f t="shared" si="24"/>
        <v>0</v>
      </c>
      <c r="O47" s="28">
        <f t="shared" si="24"/>
        <v>0</v>
      </c>
      <c r="P47" s="28">
        <f t="shared" si="24"/>
        <v>0</v>
      </c>
      <c r="Q47" s="28">
        <f t="shared" si="18"/>
        <v>0</v>
      </c>
      <c r="R47" s="28">
        <f t="shared" si="19"/>
        <v>0</v>
      </c>
      <c r="S47" s="28">
        <f t="shared" si="20"/>
        <v>0</v>
      </c>
      <c r="T47" s="28">
        <f t="shared" si="21"/>
        <v>0</v>
      </c>
      <c r="U47" s="28">
        <f t="shared" si="22"/>
        <v>0</v>
      </c>
      <c r="V47" s="24" t="s">
        <v>14</v>
      </c>
    </row>
    <row r="48" spans="1:22" ht="30" x14ac:dyDescent="0.25">
      <c r="A48" s="11" t="s">
        <v>80</v>
      </c>
      <c r="B48" s="12" t="s">
        <v>33</v>
      </c>
      <c r="C48" s="11" t="s">
        <v>14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4">
        <v>0</v>
      </c>
      <c r="K48" s="15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f t="shared" si="18"/>
        <v>0</v>
      </c>
      <c r="R48" s="13">
        <f t="shared" si="19"/>
        <v>0</v>
      </c>
      <c r="S48" s="13">
        <f t="shared" si="20"/>
        <v>0</v>
      </c>
      <c r="T48" s="13">
        <f t="shared" si="21"/>
        <v>0</v>
      </c>
      <c r="U48" s="13">
        <f t="shared" si="22"/>
        <v>0</v>
      </c>
      <c r="V48" s="31" t="s">
        <v>14</v>
      </c>
    </row>
    <row r="49" spans="1:22" ht="30" x14ac:dyDescent="0.25">
      <c r="A49" s="11" t="s">
        <v>80</v>
      </c>
      <c r="B49" s="12" t="s">
        <v>34</v>
      </c>
      <c r="C49" s="11" t="s">
        <v>14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4">
        <v>0</v>
      </c>
      <c r="K49" s="15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f t="shared" si="18"/>
        <v>0</v>
      </c>
      <c r="R49" s="13">
        <f t="shared" si="19"/>
        <v>0</v>
      </c>
      <c r="S49" s="13">
        <f t="shared" si="20"/>
        <v>0</v>
      </c>
      <c r="T49" s="13">
        <f t="shared" si="21"/>
        <v>0</v>
      </c>
      <c r="U49" s="13">
        <f t="shared" si="22"/>
        <v>0</v>
      </c>
      <c r="V49" s="31" t="s">
        <v>14</v>
      </c>
    </row>
    <row r="50" spans="1:22" ht="28.5" x14ac:dyDescent="0.25">
      <c r="A50" s="26" t="s">
        <v>82</v>
      </c>
      <c r="B50" s="27" t="s">
        <v>35</v>
      </c>
      <c r="C50" s="26" t="s">
        <v>14</v>
      </c>
      <c r="D50" s="28">
        <f t="shared" ref="D50:P53" si="25">D51</f>
        <v>0</v>
      </c>
      <c r="E50" s="28">
        <f t="shared" si="25"/>
        <v>0</v>
      </c>
      <c r="F50" s="28">
        <f t="shared" si="25"/>
        <v>0</v>
      </c>
      <c r="G50" s="28">
        <f t="shared" si="25"/>
        <v>0</v>
      </c>
      <c r="H50" s="28">
        <f t="shared" si="25"/>
        <v>0</v>
      </c>
      <c r="I50" s="28">
        <f t="shared" si="25"/>
        <v>0</v>
      </c>
      <c r="J50" s="29">
        <f t="shared" si="25"/>
        <v>0</v>
      </c>
      <c r="K50" s="30">
        <f t="shared" si="25"/>
        <v>0</v>
      </c>
      <c r="L50" s="28">
        <f t="shared" si="25"/>
        <v>0</v>
      </c>
      <c r="M50" s="28">
        <f t="shared" si="25"/>
        <v>0</v>
      </c>
      <c r="N50" s="28">
        <f t="shared" si="25"/>
        <v>0</v>
      </c>
      <c r="O50" s="28">
        <f t="shared" si="25"/>
        <v>0</v>
      </c>
      <c r="P50" s="28">
        <f t="shared" si="25"/>
        <v>0</v>
      </c>
      <c r="Q50" s="28">
        <f t="shared" si="18"/>
        <v>0</v>
      </c>
      <c r="R50" s="28">
        <f t="shared" si="19"/>
        <v>0</v>
      </c>
      <c r="S50" s="28">
        <f t="shared" si="20"/>
        <v>0</v>
      </c>
      <c r="T50" s="28">
        <f t="shared" si="21"/>
        <v>0</v>
      </c>
      <c r="U50" s="28">
        <f t="shared" si="22"/>
        <v>0</v>
      </c>
      <c r="V50" s="24" t="s">
        <v>14</v>
      </c>
    </row>
    <row r="51" spans="1:22" x14ac:dyDescent="0.25">
      <c r="A51" s="11" t="s">
        <v>83</v>
      </c>
      <c r="B51" s="12" t="s">
        <v>36</v>
      </c>
      <c r="C51" s="11" t="s">
        <v>14</v>
      </c>
      <c r="D51" s="13">
        <f t="shared" si="25"/>
        <v>0</v>
      </c>
      <c r="E51" s="13">
        <f t="shared" si="25"/>
        <v>0</v>
      </c>
      <c r="F51" s="13">
        <f t="shared" si="25"/>
        <v>0</v>
      </c>
      <c r="G51" s="13">
        <f t="shared" si="25"/>
        <v>0</v>
      </c>
      <c r="H51" s="13">
        <f t="shared" si="25"/>
        <v>0</v>
      </c>
      <c r="I51" s="13">
        <f t="shared" si="25"/>
        <v>0</v>
      </c>
      <c r="J51" s="14">
        <f t="shared" si="25"/>
        <v>0</v>
      </c>
      <c r="K51" s="15">
        <f t="shared" si="25"/>
        <v>0</v>
      </c>
      <c r="L51" s="13">
        <f t="shared" si="25"/>
        <v>0</v>
      </c>
      <c r="M51" s="13">
        <f t="shared" si="25"/>
        <v>0</v>
      </c>
      <c r="N51" s="13">
        <f t="shared" si="25"/>
        <v>0</v>
      </c>
      <c r="O51" s="13">
        <f t="shared" si="25"/>
        <v>0</v>
      </c>
      <c r="P51" s="13">
        <f t="shared" si="25"/>
        <v>0</v>
      </c>
      <c r="Q51" s="13">
        <f t="shared" si="18"/>
        <v>0</v>
      </c>
      <c r="R51" s="13">
        <f t="shared" si="19"/>
        <v>0</v>
      </c>
      <c r="S51" s="13">
        <f t="shared" si="20"/>
        <v>0</v>
      </c>
      <c r="T51" s="13">
        <f t="shared" si="21"/>
        <v>0</v>
      </c>
      <c r="U51" s="13">
        <f t="shared" si="22"/>
        <v>0</v>
      </c>
      <c r="V51" s="31" t="s">
        <v>14</v>
      </c>
    </row>
    <row r="52" spans="1:22" ht="45" x14ac:dyDescent="0.25">
      <c r="A52" s="11" t="s">
        <v>83</v>
      </c>
      <c r="B52" s="12" t="s">
        <v>37</v>
      </c>
      <c r="C52" s="11" t="s">
        <v>14</v>
      </c>
      <c r="D52" s="13">
        <f t="shared" si="25"/>
        <v>0</v>
      </c>
      <c r="E52" s="13">
        <f t="shared" si="25"/>
        <v>0</v>
      </c>
      <c r="F52" s="13">
        <f t="shared" si="25"/>
        <v>0</v>
      </c>
      <c r="G52" s="13">
        <f t="shared" si="25"/>
        <v>0</v>
      </c>
      <c r="H52" s="13">
        <f t="shared" si="25"/>
        <v>0</v>
      </c>
      <c r="I52" s="13">
        <f t="shared" si="25"/>
        <v>0</v>
      </c>
      <c r="J52" s="14">
        <f t="shared" si="25"/>
        <v>0</v>
      </c>
      <c r="K52" s="15">
        <f t="shared" si="25"/>
        <v>0</v>
      </c>
      <c r="L52" s="13">
        <f t="shared" si="25"/>
        <v>0</v>
      </c>
      <c r="M52" s="13">
        <f t="shared" si="25"/>
        <v>0</v>
      </c>
      <c r="N52" s="13">
        <f t="shared" si="25"/>
        <v>0</v>
      </c>
      <c r="O52" s="13">
        <f t="shared" si="25"/>
        <v>0</v>
      </c>
      <c r="P52" s="13">
        <f t="shared" si="25"/>
        <v>0</v>
      </c>
      <c r="Q52" s="13">
        <f t="shared" si="18"/>
        <v>0</v>
      </c>
      <c r="R52" s="13">
        <f t="shared" si="19"/>
        <v>0</v>
      </c>
      <c r="S52" s="13">
        <f t="shared" si="20"/>
        <v>0</v>
      </c>
      <c r="T52" s="13">
        <f t="shared" si="21"/>
        <v>0</v>
      </c>
      <c r="U52" s="13">
        <f t="shared" si="22"/>
        <v>0</v>
      </c>
      <c r="V52" s="31" t="s">
        <v>14</v>
      </c>
    </row>
    <row r="53" spans="1:22" ht="45" x14ac:dyDescent="0.25">
      <c r="A53" s="11" t="s">
        <v>83</v>
      </c>
      <c r="B53" s="12" t="s">
        <v>38</v>
      </c>
      <c r="C53" s="11" t="s">
        <v>14</v>
      </c>
      <c r="D53" s="13">
        <f t="shared" si="25"/>
        <v>0</v>
      </c>
      <c r="E53" s="13">
        <f t="shared" si="25"/>
        <v>0</v>
      </c>
      <c r="F53" s="13">
        <f t="shared" si="25"/>
        <v>0</v>
      </c>
      <c r="G53" s="13">
        <f t="shared" si="25"/>
        <v>0</v>
      </c>
      <c r="H53" s="13">
        <f t="shared" si="25"/>
        <v>0</v>
      </c>
      <c r="I53" s="13">
        <f t="shared" si="25"/>
        <v>0</v>
      </c>
      <c r="J53" s="14">
        <f t="shared" si="25"/>
        <v>0</v>
      </c>
      <c r="K53" s="15">
        <f t="shared" si="25"/>
        <v>0</v>
      </c>
      <c r="L53" s="13">
        <f t="shared" si="25"/>
        <v>0</v>
      </c>
      <c r="M53" s="13">
        <f t="shared" si="25"/>
        <v>0</v>
      </c>
      <c r="N53" s="13">
        <f t="shared" si="25"/>
        <v>0</v>
      </c>
      <c r="O53" s="13">
        <f t="shared" si="25"/>
        <v>0</v>
      </c>
      <c r="P53" s="13">
        <f t="shared" si="25"/>
        <v>0</v>
      </c>
      <c r="Q53" s="13">
        <f t="shared" si="18"/>
        <v>0</v>
      </c>
      <c r="R53" s="13">
        <f t="shared" si="19"/>
        <v>0</v>
      </c>
      <c r="S53" s="13">
        <f t="shared" si="20"/>
        <v>0</v>
      </c>
      <c r="T53" s="13">
        <f t="shared" si="21"/>
        <v>0</v>
      </c>
      <c r="U53" s="13">
        <f t="shared" si="22"/>
        <v>0</v>
      </c>
      <c r="V53" s="31" t="s">
        <v>14</v>
      </c>
    </row>
    <row r="54" spans="1:22" ht="45" x14ac:dyDescent="0.25">
      <c r="A54" s="11" t="s">
        <v>83</v>
      </c>
      <c r="B54" s="12" t="s">
        <v>39</v>
      </c>
      <c r="C54" s="11" t="s">
        <v>14</v>
      </c>
      <c r="D54" s="13">
        <f t="shared" ref="D54:P54" si="26">SUM(D55)</f>
        <v>0</v>
      </c>
      <c r="E54" s="13">
        <f t="shared" si="26"/>
        <v>0</v>
      </c>
      <c r="F54" s="13">
        <f t="shared" si="26"/>
        <v>0</v>
      </c>
      <c r="G54" s="13">
        <f t="shared" si="26"/>
        <v>0</v>
      </c>
      <c r="H54" s="13">
        <f t="shared" si="26"/>
        <v>0</v>
      </c>
      <c r="I54" s="13">
        <f t="shared" si="26"/>
        <v>0</v>
      </c>
      <c r="J54" s="14">
        <f t="shared" si="26"/>
        <v>0</v>
      </c>
      <c r="K54" s="15">
        <f t="shared" si="26"/>
        <v>0</v>
      </c>
      <c r="L54" s="13">
        <f t="shared" si="26"/>
        <v>0</v>
      </c>
      <c r="M54" s="13">
        <f t="shared" si="26"/>
        <v>0</v>
      </c>
      <c r="N54" s="13">
        <f t="shared" si="26"/>
        <v>0</v>
      </c>
      <c r="O54" s="13">
        <f t="shared" si="26"/>
        <v>0</v>
      </c>
      <c r="P54" s="13">
        <f t="shared" si="26"/>
        <v>0</v>
      </c>
      <c r="Q54" s="13">
        <f t="shared" si="18"/>
        <v>0</v>
      </c>
      <c r="R54" s="13">
        <f t="shared" si="19"/>
        <v>0</v>
      </c>
      <c r="S54" s="13">
        <f t="shared" si="20"/>
        <v>0</v>
      </c>
      <c r="T54" s="13">
        <f t="shared" si="21"/>
        <v>0</v>
      </c>
      <c r="U54" s="13">
        <f t="shared" si="22"/>
        <v>0</v>
      </c>
      <c r="V54" s="31" t="s">
        <v>14</v>
      </c>
    </row>
    <row r="55" spans="1:22" s="1" customFormat="1" hidden="1" x14ac:dyDescent="0.25">
      <c r="A55" s="2" t="s">
        <v>83</v>
      </c>
      <c r="B55" s="6"/>
      <c r="C55" s="2"/>
      <c r="D55" s="4"/>
      <c r="E55" s="4"/>
      <c r="F55" s="4"/>
      <c r="G55" s="4"/>
      <c r="H55" s="4"/>
      <c r="I55" s="4"/>
      <c r="J55" s="7"/>
      <c r="K55" s="8"/>
      <c r="L55" s="4"/>
      <c r="M55" s="4"/>
      <c r="N55" s="4"/>
      <c r="O55" s="4"/>
      <c r="P55" s="4"/>
      <c r="Q55" s="5">
        <f t="shared" si="18"/>
        <v>0</v>
      </c>
      <c r="R55" s="5">
        <f t="shared" si="19"/>
        <v>0</v>
      </c>
      <c r="S55" s="5">
        <f t="shared" si="20"/>
        <v>0</v>
      </c>
      <c r="T55" s="5">
        <f t="shared" si="21"/>
        <v>0</v>
      </c>
      <c r="U55" s="5">
        <f t="shared" si="22"/>
        <v>0</v>
      </c>
      <c r="V55" s="9"/>
    </row>
    <row r="56" spans="1:22" x14ac:dyDescent="0.25">
      <c r="A56" s="11" t="s">
        <v>84</v>
      </c>
      <c r="B56" s="12" t="s">
        <v>36</v>
      </c>
      <c r="C56" s="11" t="s">
        <v>14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4">
        <v>0</v>
      </c>
      <c r="K56" s="15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f t="shared" si="18"/>
        <v>0</v>
      </c>
      <c r="R56" s="13">
        <f t="shared" si="19"/>
        <v>0</v>
      </c>
      <c r="S56" s="13">
        <f t="shared" si="20"/>
        <v>0</v>
      </c>
      <c r="T56" s="13">
        <f t="shared" si="21"/>
        <v>0</v>
      </c>
      <c r="U56" s="13">
        <f t="shared" si="22"/>
        <v>0</v>
      </c>
      <c r="V56" s="31" t="s">
        <v>14</v>
      </c>
    </row>
    <row r="57" spans="1:22" ht="45" x14ac:dyDescent="0.25">
      <c r="A57" s="11" t="s">
        <v>84</v>
      </c>
      <c r="B57" s="12" t="s">
        <v>37</v>
      </c>
      <c r="C57" s="11" t="s">
        <v>14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4">
        <v>0</v>
      </c>
      <c r="K57" s="15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f t="shared" si="18"/>
        <v>0</v>
      </c>
      <c r="R57" s="13">
        <f t="shared" si="19"/>
        <v>0</v>
      </c>
      <c r="S57" s="13">
        <f t="shared" si="20"/>
        <v>0</v>
      </c>
      <c r="T57" s="13">
        <f t="shared" si="21"/>
        <v>0</v>
      </c>
      <c r="U57" s="13">
        <f t="shared" si="22"/>
        <v>0</v>
      </c>
      <c r="V57" s="31" t="s">
        <v>14</v>
      </c>
    </row>
    <row r="58" spans="1:22" ht="45" x14ac:dyDescent="0.25">
      <c r="A58" s="11" t="s">
        <v>84</v>
      </c>
      <c r="B58" s="12" t="s">
        <v>38</v>
      </c>
      <c r="C58" s="11" t="s">
        <v>14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4">
        <v>0</v>
      </c>
      <c r="K58" s="15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f t="shared" si="18"/>
        <v>0</v>
      </c>
      <c r="R58" s="13">
        <f t="shared" si="19"/>
        <v>0</v>
      </c>
      <c r="S58" s="13">
        <f t="shared" si="20"/>
        <v>0</v>
      </c>
      <c r="T58" s="13">
        <f t="shared" si="21"/>
        <v>0</v>
      </c>
      <c r="U58" s="13">
        <f t="shared" si="22"/>
        <v>0</v>
      </c>
      <c r="V58" s="31" t="s">
        <v>14</v>
      </c>
    </row>
    <row r="59" spans="1:22" ht="45" x14ac:dyDescent="0.25">
      <c r="A59" s="11" t="s">
        <v>84</v>
      </c>
      <c r="B59" s="12" t="s">
        <v>40</v>
      </c>
      <c r="C59" s="11" t="s">
        <v>14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4">
        <v>0</v>
      </c>
      <c r="K59" s="15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f t="shared" si="18"/>
        <v>0</v>
      </c>
      <c r="R59" s="13">
        <f t="shared" si="19"/>
        <v>0</v>
      </c>
      <c r="S59" s="13">
        <f t="shared" si="20"/>
        <v>0</v>
      </c>
      <c r="T59" s="13">
        <f t="shared" si="21"/>
        <v>0</v>
      </c>
      <c r="U59" s="13">
        <f t="shared" si="22"/>
        <v>0</v>
      </c>
      <c r="V59" s="31" t="s">
        <v>14</v>
      </c>
    </row>
    <row r="60" spans="1:22" ht="42.75" x14ac:dyDescent="0.25">
      <c r="A60" s="26" t="s">
        <v>85</v>
      </c>
      <c r="B60" s="27" t="s">
        <v>41</v>
      </c>
      <c r="C60" s="26" t="s">
        <v>14</v>
      </c>
      <c r="D60" s="28">
        <f t="shared" ref="D60:P60" si="27">D61+D65</f>
        <v>0</v>
      </c>
      <c r="E60" s="28">
        <f t="shared" si="27"/>
        <v>0</v>
      </c>
      <c r="F60" s="28">
        <f t="shared" si="27"/>
        <v>0</v>
      </c>
      <c r="G60" s="28">
        <f t="shared" si="27"/>
        <v>0</v>
      </c>
      <c r="H60" s="28">
        <f t="shared" si="27"/>
        <v>0</v>
      </c>
      <c r="I60" s="28">
        <f t="shared" si="27"/>
        <v>0</v>
      </c>
      <c r="J60" s="29">
        <f t="shared" si="27"/>
        <v>0</v>
      </c>
      <c r="K60" s="30">
        <f t="shared" si="27"/>
        <v>0</v>
      </c>
      <c r="L60" s="28">
        <f t="shared" si="27"/>
        <v>0</v>
      </c>
      <c r="M60" s="28">
        <f t="shared" si="27"/>
        <v>0</v>
      </c>
      <c r="N60" s="28">
        <f t="shared" si="27"/>
        <v>0</v>
      </c>
      <c r="O60" s="28">
        <f t="shared" si="27"/>
        <v>0</v>
      </c>
      <c r="P60" s="28">
        <f t="shared" si="27"/>
        <v>0</v>
      </c>
      <c r="Q60" s="28">
        <f t="shared" si="18"/>
        <v>0</v>
      </c>
      <c r="R60" s="28">
        <f t="shared" si="19"/>
        <v>0</v>
      </c>
      <c r="S60" s="28">
        <f t="shared" si="20"/>
        <v>0</v>
      </c>
      <c r="T60" s="28">
        <f t="shared" si="21"/>
        <v>0</v>
      </c>
      <c r="U60" s="28">
        <f t="shared" si="22"/>
        <v>0</v>
      </c>
      <c r="V60" s="24" t="s">
        <v>14</v>
      </c>
    </row>
    <row r="61" spans="1:22" ht="30" x14ac:dyDescent="0.25">
      <c r="A61" s="11" t="s">
        <v>86</v>
      </c>
      <c r="B61" s="12" t="s">
        <v>42</v>
      </c>
      <c r="C61" s="11" t="s">
        <v>14</v>
      </c>
      <c r="D61" s="13">
        <f t="shared" ref="D61:P61" si="28">SUM(D62:D64)</f>
        <v>0</v>
      </c>
      <c r="E61" s="13">
        <f t="shared" si="28"/>
        <v>0</v>
      </c>
      <c r="F61" s="13">
        <f t="shared" si="28"/>
        <v>0</v>
      </c>
      <c r="G61" s="13">
        <f t="shared" si="28"/>
        <v>0</v>
      </c>
      <c r="H61" s="13">
        <f t="shared" si="28"/>
        <v>0</v>
      </c>
      <c r="I61" s="13">
        <f t="shared" si="28"/>
        <v>0</v>
      </c>
      <c r="J61" s="14">
        <f t="shared" si="28"/>
        <v>0</v>
      </c>
      <c r="K61" s="15">
        <f t="shared" si="28"/>
        <v>0</v>
      </c>
      <c r="L61" s="13">
        <f t="shared" si="28"/>
        <v>0</v>
      </c>
      <c r="M61" s="13">
        <f t="shared" si="28"/>
        <v>0</v>
      </c>
      <c r="N61" s="13">
        <f t="shared" si="28"/>
        <v>0</v>
      </c>
      <c r="O61" s="13">
        <f t="shared" si="28"/>
        <v>0</v>
      </c>
      <c r="P61" s="13">
        <f t="shared" si="28"/>
        <v>0</v>
      </c>
      <c r="Q61" s="13">
        <f t="shared" si="18"/>
        <v>0</v>
      </c>
      <c r="R61" s="13">
        <f t="shared" si="19"/>
        <v>0</v>
      </c>
      <c r="S61" s="13">
        <f t="shared" si="20"/>
        <v>0</v>
      </c>
      <c r="T61" s="13">
        <f t="shared" si="21"/>
        <v>0</v>
      </c>
      <c r="U61" s="13">
        <f t="shared" si="22"/>
        <v>0</v>
      </c>
      <c r="V61" s="31" t="s">
        <v>14</v>
      </c>
    </row>
    <row r="62" spans="1:22" s="1" customFormat="1" hidden="1" x14ac:dyDescent="0.25">
      <c r="A62" s="2" t="s">
        <v>86</v>
      </c>
      <c r="B62" s="6"/>
      <c r="C62" s="2"/>
      <c r="D62" s="4"/>
      <c r="E62" s="4"/>
      <c r="F62" s="4"/>
      <c r="G62" s="4"/>
      <c r="H62" s="4"/>
      <c r="I62" s="4"/>
      <c r="J62" s="7"/>
      <c r="K62" s="8"/>
      <c r="L62" s="4"/>
      <c r="M62" s="4"/>
      <c r="N62" s="4"/>
      <c r="O62" s="4"/>
      <c r="P62" s="4"/>
      <c r="Q62" s="5">
        <f t="shared" si="18"/>
        <v>0</v>
      </c>
      <c r="R62" s="5">
        <f t="shared" si="19"/>
        <v>0</v>
      </c>
      <c r="S62" s="5">
        <f t="shared" si="20"/>
        <v>0</v>
      </c>
      <c r="T62" s="5">
        <f t="shared" si="21"/>
        <v>0</v>
      </c>
      <c r="U62" s="5">
        <f t="shared" si="22"/>
        <v>0</v>
      </c>
      <c r="V62" s="9"/>
    </row>
    <row r="63" spans="1:22" s="1" customFormat="1" hidden="1" x14ac:dyDescent="0.25">
      <c r="A63" s="2" t="s">
        <v>86</v>
      </c>
      <c r="B63" s="6"/>
      <c r="C63" s="2"/>
      <c r="D63" s="4"/>
      <c r="E63" s="4"/>
      <c r="F63" s="4"/>
      <c r="G63" s="4"/>
      <c r="H63" s="4"/>
      <c r="I63" s="4"/>
      <c r="J63" s="7"/>
      <c r="K63" s="8"/>
      <c r="L63" s="4"/>
      <c r="M63" s="4"/>
      <c r="N63" s="4"/>
      <c r="O63" s="4"/>
      <c r="P63" s="4"/>
      <c r="Q63" s="5">
        <f t="shared" si="18"/>
        <v>0</v>
      </c>
      <c r="R63" s="5">
        <f t="shared" si="19"/>
        <v>0</v>
      </c>
      <c r="S63" s="5">
        <f t="shared" si="20"/>
        <v>0</v>
      </c>
      <c r="T63" s="5">
        <f t="shared" si="21"/>
        <v>0</v>
      </c>
      <c r="U63" s="5">
        <f t="shared" si="22"/>
        <v>0</v>
      </c>
      <c r="V63" s="9"/>
    </row>
    <row r="64" spans="1:22" s="1" customFormat="1" hidden="1" x14ac:dyDescent="0.25">
      <c r="A64" s="2" t="s">
        <v>86</v>
      </c>
      <c r="B64" s="6"/>
      <c r="C64" s="2"/>
      <c r="D64" s="4"/>
      <c r="E64" s="4"/>
      <c r="F64" s="4"/>
      <c r="G64" s="4"/>
      <c r="H64" s="4"/>
      <c r="I64" s="4"/>
      <c r="J64" s="7"/>
      <c r="K64" s="8"/>
      <c r="L64" s="4"/>
      <c r="M64" s="4"/>
      <c r="N64" s="4"/>
      <c r="O64" s="4"/>
      <c r="P64" s="4"/>
      <c r="Q64" s="5">
        <f t="shared" si="18"/>
        <v>0</v>
      </c>
      <c r="R64" s="5">
        <f t="shared" si="19"/>
        <v>0</v>
      </c>
      <c r="S64" s="5">
        <f t="shared" si="20"/>
        <v>0</v>
      </c>
      <c r="T64" s="5">
        <f t="shared" si="21"/>
        <v>0</v>
      </c>
      <c r="U64" s="5">
        <f t="shared" si="22"/>
        <v>0</v>
      </c>
      <c r="V64" s="9"/>
    </row>
    <row r="65" spans="1:22" ht="45" x14ac:dyDescent="0.25">
      <c r="A65" s="11" t="s">
        <v>87</v>
      </c>
      <c r="B65" s="12" t="s">
        <v>43</v>
      </c>
      <c r="C65" s="11" t="s">
        <v>14</v>
      </c>
      <c r="D65" s="13">
        <f t="shared" ref="D65:P65" si="29">SUM(D66:D71)</f>
        <v>0</v>
      </c>
      <c r="E65" s="13">
        <f t="shared" si="29"/>
        <v>0</v>
      </c>
      <c r="F65" s="13">
        <f t="shared" si="29"/>
        <v>0</v>
      </c>
      <c r="G65" s="13">
        <f t="shared" si="29"/>
        <v>0</v>
      </c>
      <c r="H65" s="13">
        <f t="shared" si="29"/>
        <v>0</v>
      </c>
      <c r="I65" s="13">
        <f t="shared" si="29"/>
        <v>0</v>
      </c>
      <c r="J65" s="14">
        <f t="shared" si="29"/>
        <v>0</v>
      </c>
      <c r="K65" s="15">
        <f t="shared" si="29"/>
        <v>0</v>
      </c>
      <c r="L65" s="13">
        <f t="shared" si="29"/>
        <v>0</v>
      </c>
      <c r="M65" s="13">
        <f t="shared" si="29"/>
        <v>0</v>
      </c>
      <c r="N65" s="13">
        <f t="shared" si="29"/>
        <v>0</v>
      </c>
      <c r="O65" s="13">
        <f t="shared" si="29"/>
        <v>0</v>
      </c>
      <c r="P65" s="13">
        <f t="shared" si="29"/>
        <v>0</v>
      </c>
      <c r="Q65" s="13">
        <f t="shared" si="18"/>
        <v>0</v>
      </c>
      <c r="R65" s="13">
        <f t="shared" si="19"/>
        <v>0</v>
      </c>
      <c r="S65" s="13">
        <f t="shared" si="20"/>
        <v>0</v>
      </c>
      <c r="T65" s="13">
        <f t="shared" si="21"/>
        <v>0</v>
      </c>
      <c r="U65" s="13">
        <f t="shared" si="22"/>
        <v>0</v>
      </c>
      <c r="V65" s="31" t="s">
        <v>14</v>
      </c>
    </row>
    <row r="66" spans="1:22" s="1" customFormat="1" hidden="1" x14ac:dyDescent="0.25">
      <c r="A66" s="2" t="s">
        <v>87</v>
      </c>
      <c r="B66" s="6"/>
      <c r="C66" s="2"/>
      <c r="D66" s="4"/>
      <c r="E66" s="4"/>
      <c r="F66" s="4"/>
      <c r="G66" s="4"/>
      <c r="H66" s="4"/>
      <c r="I66" s="4"/>
      <c r="J66" s="7"/>
      <c r="K66" s="8"/>
      <c r="L66" s="4"/>
      <c r="M66" s="4"/>
      <c r="N66" s="4"/>
      <c r="O66" s="4"/>
      <c r="P66" s="4"/>
      <c r="Q66" s="5">
        <f t="shared" si="18"/>
        <v>0</v>
      </c>
      <c r="R66" s="5">
        <f t="shared" si="19"/>
        <v>0</v>
      </c>
      <c r="S66" s="5">
        <f t="shared" si="20"/>
        <v>0</v>
      </c>
      <c r="T66" s="5">
        <f t="shared" si="21"/>
        <v>0</v>
      </c>
      <c r="U66" s="5">
        <f t="shared" si="22"/>
        <v>0</v>
      </c>
      <c r="V66" s="9"/>
    </row>
    <row r="67" spans="1:22" s="1" customFormat="1" hidden="1" x14ac:dyDescent="0.25">
      <c r="A67" s="2" t="s">
        <v>87</v>
      </c>
      <c r="B67" s="6"/>
      <c r="C67" s="2"/>
      <c r="D67" s="4"/>
      <c r="E67" s="4"/>
      <c r="F67" s="4"/>
      <c r="G67" s="4"/>
      <c r="H67" s="4"/>
      <c r="I67" s="4"/>
      <c r="J67" s="7"/>
      <c r="K67" s="8"/>
      <c r="L67" s="4"/>
      <c r="M67" s="4"/>
      <c r="N67" s="4"/>
      <c r="O67" s="4"/>
      <c r="P67" s="4"/>
      <c r="Q67" s="5">
        <f t="shared" si="18"/>
        <v>0</v>
      </c>
      <c r="R67" s="5">
        <f t="shared" si="19"/>
        <v>0</v>
      </c>
      <c r="S67" s="5">
        <f t="shared" si="20"/>
        <v>0</v>
      </c>
      <c r="T67" s="5">
        <f t="shared" si="21"/>
        <v>0</v>
      </c>
      <c r="U67" s="5">
        <f t="shared" si="22"/>
        <v>0</v>
      </c>
      <c r="V67" s="9"/>
    </row>
    <row r="68" spans="1:22" s="1" customFormat="1" hidden="1" x14ac:dyDescent="0.25">
      <c r="A68" s="2" t="s">
        <v>87</v>
      </c>
      <c r="B68" s="6"/>
      <c r="C68" s="2"/>
      <c r="D68" s="4"/>
      <c r="E68" s="4"/>
      <c r="F68" s="4"/>
      <c r="G68" s="4"/>
      <c r="H68" s="4"/>
      <c r="I68" s="4"/>
      <c r="J68" s="7"/>
      <c r="K68" s="8"/>
      <c r="L68" s="4"/>
      <c r="M68" s="4"/>
      <c r="N68" s="4"/>
      <c r="O68" s="4"/>
      <c r="P68" s="4"/>
      <c r="Q68" s="5">
        <f t="shared" si="18"/>
        <v>0</v>
      </c>
      <c r="R68" s="5">
        <f t="shared" si="19"/>
        <v>0</v>
      </c>
      <c r="S68" s="5">
        <f t="shared" si="20"/>
        <v>0</v>
      </c>
      <c r="T68" s="5">
        <f t="shared" si="21"/>
        <v>0</v>
      </c>
      <c r="U68" s="5">
        <f t="shared" si="22"/>
        <v>0</v>
      </c>
      <c r="V68" s="9"/>
    </row>
    <row r="69" spans="1:22" s="1" customFormat="1" hidden="1" x14ac:dyDescent="0.25">
      <c r="A69" s="2" t="s">
        <v>87</v>
      </c>
      <c r="B69" s="6"/>
      <c r="C69" s="2"/>
      <c r="D69" s="4"/>
      <c r="E69" s="4"/>
      <c r="F69" s="4"/>
      <c r="G69" s="4"/>
      <c r="H69" s="4"/>
      <c r="I69" s="4"/>
      <c r="J69" s="7"/>
      <c r="K69" s="8"/>
      <c r="L69" s="4"/>
      <c r="M69" s="4"/>
      <c r="N69" s="4"/>
      <c r="O69" s="4"/>
      <c r="P69" s="4"/>
      <c r="Q69" s="5">
        <f t="shared" si="18"/>
        <v>0</v>
      </c>
      <c r="R69" s="5">
        <f t="shared" si="19"/>
        <v>0</v>
      </c>
      <c r="S69" s="5">
        <f t="shared" si="20"/>
        <v>0</v>
      </c>
      <c r="T69" s="5">
        <f t="shared" si="21"/>
        <v>0</v>
      </c>
      <c r="U69" s="5">
        <f t="shared" si="22"/>
        <v>0</v>
      </c>
      <c r="V69" s="9"/>
    </row>
    <row r="70" spans="1:22" s="1" customFormat="1" hidden="1" x14ac:dyDescent="0.25">
      <c r="A70" s="2" t="s">
        <v>87</v>
      </c>
      <c r="B70" s="6"/>
      <c r="C70" s="2"/>
      <c r="D70" s="4"/>
      <c r="E70" s="4"/>
      <c r="F70" s="4"/>
      <c r="G70" s="4"/>
      <c r="H70" s="4"/>
      <c r="I70" s="4"/>
      <c r="J70" s="7"/>
      <c r="K70" s="8"/>
      <c r="L70" s="4"/>
      <c r="M70" s="4"/>
      <c r="N70" s="4"/>
      <c r="O70" s="4"/>
      <c r="P70" s="4"/>
      <c r="Q70" s="5">
        <f t="shared" si="18"/>
        <v>0</v>
      </c>
      <c r="R70" s="5">
        <f t="shared" si="19"/>
        <v>0</v>
      </c>
      <c r="S70" s="5">
        <f t="shared" si="20"/>
        <v>0</v>
      </c>
      <c r="T70" s="5">
        <f t="shared" si="21"/>
        <v>0</v>
      </c>
      <c r="U70" s="5">
        <f t="shared" si="22"/>
        <v>0</v>
      </c>
      <c r="V70" s="9"/>
    </row>
    <row r="71" spans="1:22" s="1" customFormat="1" hidden="1" x14ac:dyDescent="0.25">
      <c r="A71" s="2" t="s">
        <v>87</v>
      </c>
      <c r="B71" s="6"/>
      <c r="C71" s="2"/>
      <c r="D71" s="4"/>
      <c r="E71" s="4"/>
      <c r="F71" s="4"/>
      <c r="G71" s="4"/>
      <c r="H71" s="4"/>
      <c r="I71" s="4"/>
      <c r="J71" s="7"/>
      <c r="K71" s="8"/>
      <c r="L71" s="4"/>
      <c r="M71" s="4"/>
      <c r="N71" s="4"/>
      <c r="O71" s="4"/>
      <c r="P71" s="4"/>
      <c r="Q71" s="5">
        <f t="shared" si="18"/>
        <v>0</v>
      </c>
      <c r="R71" s="5">
        <f t="shared" si="19"/>
        <v>0</v>
      </c>
      <c r="S71" s="5">
        <f t="shared" si="20"/>
        <v>0</v>
      </c>
      <c r="T71" s="5">
        <f t="shared" si="21"/>
        <v>0</v>
      </c>
      <c r="U71" s="5">
        <f t="shared" si="22"/>
        <v>0</v>
      </c>
      <c r="V71" s="9"/>
    </row>
    <row r="72" spans="1:22" x14ac:dyDescent="0.25">
      <c r="A72" s="26" t="s">
        <v>88</v>
      </c>
      <c r="B72" s="27" t="s">
        <v>44</v>
      </c>
      <c r="C72" s="26" t="s">
        <v>14</v>
      </c>
      <c r="D72" s="28">
        <f t="shared" ref="D72:P72" si="30">D73+D84+D93+D102</f>
        <v>0</v>
      </c>
      <c r="E72" s="28">
        <f t="shared" si="30"/>
        <v>0</v>
      </c>
      <c r="F72" s="28">
        <f t="shared" si="30"/>
        <v>0</v>
      </c>
      <c r="G72" s="28">
        <f t="shared" si="30"/>
        <v>0</v>
      </c>
      <c r="H72" s="28">
        <f t="shared" si="30"/>
        <v>0</v>
      </c>
      <c r="I72" s="28">
        <f t="shared" si="30"/>
        <v>0</v>
      </c>
      <c r="J72" s="29">
        <f t="shared" si="30"/>
        <v>0</v>
      </c>
      <c r="K72" s="30">
        <f t="shared" si="30"/>
        <v>0</v>
      </c>
      <c r="L72" s="28">
        <f t="shared" si="30"/>
        <v>0</v>
      </c>
      <c r="M72" s="28">
        <f t="shared" si="30"/>
        <v>0</v>
      </c>
      <c r="N72" s="28">
        <f t="shared" si="30"/>
        <v>0</v>
      </c>
      <c r="O72" s="28">
        <f t="shared" si="30"/>
        <v>0</v>
      </c>
      <c r="P72" s="28">
        <f t="shared" si="30"/>
        <v>0</v>
      </c>
      <c r="Q72" s="28">
        <f t="shared" si="18"/>
        <v>0</v>
      </c>
      <c r="R72" s="28">
        <f t="shared" si="19"/>
        <v>0</v>
      </c>
      <c r="S72" s="28">
        <f t="shared" si="20"/>
        <v>0</v>
      </c>
      <c r="T72" s="28">
        <f t="shared" si="21"/>
        <v>0</v>
      </c>
      <c r="U72" s="28">
        <f t="shared" si="22"/>
        <v>0</v>
      </c>
      <c r="V72" s="24" t="s">
        <v>14</v>
      </c>
    </row>
    <row r="73" spans="1:22" ht="28.5" x14ac:dyDescent="0.25">
      <c r="A73" s="26" t="s">
        <v>89</v>
      </c>
      <c r="B73" s="27" t="s">
        <v>45</v>
      </c>
      <c r="C73" s="26" t="s">
        <v>14</v>
      </c>
      <c r="D73" s="28">
        <f t="shared" ref="D73:P73" si="31">D74+D78</f>
        <v>0</v>
      </c>
      <c r="E73" s="28">
        <f t="shared" si="31"/>
        <v>0</v>
      </c>
      <c r="F73" s="28">
        <f t="shared" si="31"/>
        <v>0</v>
      </c>
      <c r="G73" s="28">
        <f t="shared" si="31"/>
        <v>0</v>
      </c>
      <c r="H73" s="28">
        <f t="shared" si="31"/>
        <v>0</v>
      </c>
      <c r="I73" s="28">
        <f t="shared" si="31"/>
        <v>0</v>
      </c>
      <c r="J73" s="29">
        <f t="shared" si="31"/>
        <v>0</v>
      </c>
      <c r="K73" s="30">
        <f t="shared" si="31"/>
        <v>0</v>
      </c>
      <c r="L73" s="28">
        <f t="shared" si="31"/>
        <v>0</v>
      </c>
      <c r="M73" s="28">
        <f t="shared" si="31"/>
        <v>0</v>
      </c>
      <c r="N73" s="28">
        <f t="shared" si="31"/>
        <v>0</v>
      </c>
      <c r="O73" s="28">
        <f t="shared" si="31"/>
        <v>0</v>
      </c>
      <c r="P73" s="28">
        <f t="shared" si="31"/>
        <v>0</v>
      </c>
      <c r="Q73" s="28">
        <f t="shared" si="18"/>
        <v>0</v>
      </c>
      <c r="R73" s="28">
        <f t="shared" si="19"/>
        <v>0</v>
      </c>
      <c r="S73" s="28">
        <f t="shared" si="20"/>
        <v>0</v>
      </c>
      <c r="T73" s="28">
        <f t="shared" si="21"/>
        <v>0</v>
      </c>
      <c r="U73" s="28">
        <f t="shared" si="22"/>
        <v>0</v>
      </c>
      <c r="V73" s="24" t="s">
        <v>14</v>
      </c>
    </row>
    <row r="74" spans="1:22" x14ac:dyDescent="0.25">
      <c r="A74" s="11" t="s">
        <v>90</v>
      </c>
      <c r="B74" s="12" t="s">
        <v>46</v>
      </c>
      <c r="C74" s="11" t="s">
        <v>14</v>
      </c>
      <c r="D74" s="13">
        <f t="shared" ref="D74:P74" si="32">SUM(D75:D77)</f>
        <v>0</v>
      </c>
      <c r="E74" s="13">
        <f t="shared" si="32"/>
        <v>0</v>
      </c>
      <c r="F74" s="13">
        <f t="shared" si="32"/>
        <v>0</v>
      </c>
      <c r="G74" s="13">
        <f t="shared" si="32"/>
        <v>0</v>
      </c>
      <c r="H74" s="13">
        <f t="shared" si="32"/>
        <v>0</v>
      </c>
      <c r="I74" s="13">
        <f t="shared" si="32"/>
        <v>0</v>
      </c>
      <c r="J74" s="14">
        <f t="shared" si="32"/>
        <v>0</v>
      </c>
      <c r="K74" s="15">
        <f t="shared" si="32"/>
        <v>0</v>
      </c>
      <c r="L74" s="13">
        <f t="shared" si="32"/>
        <v>0</v>
      </c>
      <c r="M74" s="13">
        <f t="shared" si="32"/>
        <v>0</v>
      </c>
      <c r="N74" s="13">
        <f t="shared" si="32"/>
        <v>0</v>
      </c>
      <c r="O74" s="13">
        <f t="shared" si="32"/>
        <v>0</v>
      </c>
      <c r="P74" s="13">
        <f t="shared" si="32"/>
        <v>0</v>
      </c>
      <c r="Q74" s="13">
        <f t="shared" si="18"/>
        <v>0</v>
      </c>
      <c r="R74" s="13">
        <f t="shared" si="19"/>
        <v>0</v>
      </c>
      <c r="S74" s="13">
        <f t="shared" si="20"/>
        <v>0</v>
      </c>
      <c r="T74" s="13">
        <f t="shared" si="21"/>
        <v>0</v>
      </c>
      <c r="U74" s="13">
        <f t="shared" si="22"/>
        <v>0</v>
      </c>
      <c r="V74" s="31" t="s">
        <v>14</v>
      </c>
    </row>
    <row r="75" spans="1:22" s="1" customFormat="1" hidden="1" x14ac:dyDescent="0.25">
      <c r="A75" s="2" t="s">
        <v>90</v>
      </c>
      <c r="B75" s="6"/>
      <c r="C75" s="2"/>
      <c r="D75" s="4"/>
      <c r="E75" s="4"/>
      <c r="F75" s="4"/>
      <c r="G75" s="4"/>
      <c r="H75" s="4"/>
      <c r="I75" s="4"/>
      <c r="J75" s="7"/>
      <c r="K75" s="8"/>
      <c r="L75" s="4"/>
      <c r="M75" s="4"/>
      <c r="N75" s="4"/>
      <c r="O75" s="4"/>
      <c r="P75" s="7"/>
      <c r="Q75" s="5">
        <f t="shared" si="18"/>
        <v>0</v>
      </c>
      <c r="R75" s="5">
        <f t="shared" si="19"/>
        <v>0</v>
      </c>
      <c r="S75" s="5">
        <f t="shared" si="20"/>
        <v>0</v>
      </c>
      <c r="T75" s="5">
        <f t="shared" si="21"/>
        <v>0</v>
      </c>
      <c r="U75" s="5">
        <f t="shared" si="22"/>
        <v>0</v>
      </c>
      <c r="V75" s="9"/>
    </row>
    <row r="76" spans="1:22" s="1" customFormat="1" hidden="1" x14ac:dyDescent="0.25">
      <c r="A76" s="2" t="s">
        <v>90</v>
      </c>
      <c r="B76" s="6"/>
      <c r="C76" s="2"/>
      <c r="D76" s="4"/>
      <c r="E76" s="4"/>
      <c r="F76" s="4"/>
      <c r="G76" s="4"/>
      <c r="H76" s="4"/>
      <c r="I76" s="4"/>
      <c r="J76" s="7"/>
      <c r="K76" s="8"/>
      <c r="L76" s="4"/>
      <c r="M76" s="4"/>
      <c r="N76" s="4"/>
      <c r="O76" s="4"/>
      <c r="P76" s="4"/>
      <c r="Q76" s="5">
        <f t="shared" si="18"/>
        <v>0</v>
      </c>
      <c r="R76" s="5">
        <f t="shared" si="19"/>
        <v>0</v>
      </c>
      <c r="S76" s="5">
        <f t="shared" si="20"/>
        <v>0</v>
      </c>
      <c r="T76" s="5">
        <f t="shared" si="21"/>
        <v>0</v>
      </c>
      <c r="U76" s="5">
        <f t="shared" si="22"/>
        <v>0</v>
      </c>
      <c r="V76" s="9"/>
    </row>
    <row r="77" spans="1:22" s="1" customFormat="1" hidden="1" x14ac:dyDescent="0.25">
      <c r="A77" s="2" t="s">
        <v>90</v>
      </c>
      <c r="B77" s="6"/>
      <c r="C77" s="2"/>
      <c r="D77" s="4"/>
      <c r="E77" s="4"/>
      <c r="F77" s="4"/>
      <c r="G77" s="4"/>
      <c r="H77" s="4"/>
      <c r="I77" s="4"/>
      <c r="J77" s="7"/>
      <c r="K77" s="8"/>
      <c r="L77" s="4"/>
      <c r="M77" s="4"/>
      <c r="N77" s="4"/>
      <c r="O77" s="4"/>
      <c r="P77" s="4"/>
      <c r="Q77" s="5">
        <f t="shared" si="18"/>
        <v>0</v>
      </c>
      <c r="R77" s="5">
        <f t="shared" si="19"/>
        <v>0</v>
      </c>
      <c r="S77" s="5">
        <f t="shared" si="20"/>
        <v>0</v>
      </c>
      <c r="T77" s="5">
        <f t="shared" si="21"/>
        <v>0</v>
      </c>
      <c r="U77" s="5">
        <f t="shared" si="22"/>
        <v>0</v>
      </c>
      <c r="V77" s="9"/>
    </row>
    <row r="78" spans="1:22" ht="30" x14ac:dyDescent="0.25">
      <c r="A78" s="11" t="s">
        <v>91</v>
      </c>
      <c r="B78" s="12" t="s">
        <v>47</v>
      </c>
      <c r="C78" s="11" t="s">
        <v>14</v>
      </c>
      <c r="D78" s="13">
        <f t="shared" ref="D78:P78" si="33">SUM(D79:D83)</f>
        <v>0</v>
      </c>
      <c r="E78" s="13">
        <f t="shared" si="33"/>
        <v>0</v>
      </c>
      <c r="F78" s="13">
        <f t="shared" si="33"/>
        <v>0</v>
      </c>
      <c r="G78" s="13">
        <f t="shared" si="33"/>
        <v>0</v>
      </c>
      <c r="H78" s="13">
        <f t="shared" si="33"/>
        <v>0</v>
      </c>
      <c r="I78" s="13">
        <f t="shared" si="33"/>
        <v>0</v>
      </c>
      <c r="J78" s="14">
        <f t="shared" si="33"/>
        <v>0</v>
      </c>
      <c r="K78" s="15">
        <f t="shared" si="33"/>
        <v>0</v>
      </c>
      <c r="L78" s="13">
        <f t="shared" si="33"/>
        <v>0</v>
      </c>
      <c r="M78" s="13">
        <f t="shared" si="33"/>
        <v>0</v>
      </c>
      <c r="N78" s="13">
        <f t="shared" si="33"/>
        <v>0</v>
      </c>
      <c r="O78" s="13">
        <f t="shared" si="33"/>
        <v>0</v>
      </c>
      <c r="P78" s="13">
        <f t="shared" si="33"/>
        <v>0</v>
      </c>
      <c r="Q78" s="13">
        <f t="shared" si="18"/>
        <v>0</v>
      </c>
      <c r="R78" s="13">
        <f t="shared" si="19"/>
        <v>0</v>
      </c>
      <c r="S78" s="13">
        <f t="shared" si="20"/>
        <v>0</v>
      </c>
      <c r="T78" s="13">
        <f t="shared" si="21"/>
        <v>0</v>
      </c>
      <c r="U78" s="13">
        <f t="shared" si="22"/>
        <v>0</v>
      </c>
      <c r="V78" s="31" t="s">
        <v>14</v>
      </c>
    </row>
    <row r="79" spans="1:22" s="1" customFormat="1" ht="35.25" hidden="1" customHeight="1" x14ac:dyDescent="0.25">
      <c r="A79" s="2" t="s">
        <v>91</v>
      </c>
      <c r="B79" s="6"/>
      <c r="C79" s="2"/>
      <c r="D79" s="4"/>
      <c r="E79" s="17"/>
      <c r="F79" s="4"/>
      <c r="G79" s="4"/>
      <c r="H79" s="4"/>
      <c r="I79" s="4"/>
      <c r="J79" s="7"/>
      <c r="K79" s="8"/>
      <c r="L79" s="4"/>
      <c r="M79" s="4"/>
      <c r="N79" s="4"/>
      <c r="O79" s="4"/>
      <c r="P79" s="4"/>
      <c r="Q79" s="5">
        <f t="shared" si="18"/>
        <v>0</v>
      </c>
      <c r="R79" s="5">
        <f t="shared" si="19"/>
        <v>0</v>
      </c>
      <c r="S79" s="5">
        <f t="shared" si="20"/>
        <v>0</v>
      </c>
      <c r="T79" s="5">
        <f t="shared" si="21"/>
        <v>0</v>
      </c>
      <c r="U79" s="5">
        <f t="shared" si="22"/>
        <v>0</v>
      </c>
      <c r="V79" s="9"/>
    </row>
    <row r="80" spans="1:22" s="1" customFormat="1" hidden="1" x14ac:dyDescent="0.25">
      <c r="A80" s="2" t="s">
        <v>91</v>
      </c>
      <c r="B80" s="6"/>
      <c r="C80" s="2"/>
      <c r="D80" s="4"/>
      <c r="E80" s="4"/>
      <c r="F80" s="4"/>
      <c r="G80" s="4"/>
      <c r="H80" s="4"/>
      <c r="I80" s="4"/>
      <c r="J80" s="7"/>
      <c r="K80" s="8"/>
      <c r="L80" s="4"/>
      <c r="M80" s="4"/>
      <c r="N80" s="4"/>
      <c r="O80" s="4"/>
      <c r="P80" s="4"/>
      <c r="Q80" s="5">
        <f t="shared" si="18"/>
        <v>0</v>
      </c>
      <c r="R80" s="5">
        <f t="shared" si="19"/>
        <v>0</v>
      </c>
      <c r="S80" s="5">
        <f t="shared" si="20"/>
        <v>0</v>
      </c>
      <c r="T80" s="5">
        <f t="shared" si="21"/>
        <v>0</v>
      </c>
      <c r="U80" s="5">
        <f t="shared" si="22"/>
        <v>0</v>
      </c>
      <c r="V80" s="9"/>
    </row>
    <row r="81" spans="1:22" s="1" customFormat="1" hidden="1" x14ac:dyDescent="0.25">
      <c r="A81" s="2" t="s">
        <v>91</v>
      </c>
      <c r="B81" s="6"/>
      <c r="C81" s="2"/>
      <c r="D81" s="4"/>
      <c r="E81" s="4"/>
      <c r="F81" s="4"/>
      <c r="G81" s="4"/>
      <c r="H81" s="4"/>
      <c r="I81" s="4"/>
      <c r="J81" s="7"/>
      <c r="K81" s="8"/>
      <c r="L81" s="4"/>
      <c r="M81" s="4"/>
      <c r="N81" s="4"/>
      <c r="O81" s="4"/>
      <c r="P81" s="4"/>
      <c r="Q81" s="5">
        <f t="shared" si="18"/>
        <v>0</v>
      </c>
      <c r="R81" s="5">
        <f t="shared" si="19"/>
        <v>0</v>
      </c>
      <c r="S81" s="5">
        <f t="shared" si="20"/>
        <v>0</v>
      </c>
      <c r="T81" s="5">
        <f t="shared" si="21"/>
        <v>0</v>
      </c>
      <c r="U81" s="5">
        <f t="shared" si="22"/>
        <v>0</v>
      </c>
      <c r="V81" s="9"/>
    </row>
    <row r="82" spans="1:22" s="1" customFormat="1" hidden="1" x14ac:dyDescent="0.25">
      <c r="A82" s="2" t="s">
        <v>91</v>
      </c>
      <c r="B82" s="6"/>
      <c r="C82" s="2"/>
      <c r="D82" s="4"/>
      <c r="E82" s="4"/>
      <c r="F82" s="4"/>
      <c r="G82" s="4"/>
      <c r="H82" s="4"/>
      <c r="I82" s="4"/>
      <c r="J82" s="7"/>
      <c r="K82" s="8"/>
      <c r="L82" s="4"/>
      <c r="M82" s="4"/>
      <c r="N82" s="4"/>
      <c r="O82" s="4"/>
      <c r="P82" s="4"/>
      <c r="Q82" s="5">
        <f t="shared" ref="Q82:Q105" si="34">L82-F82</f>
        <v>0</v>
      </c>
      <c r="R82" s="5">
        <f t="shared" ref="R82:R105" si="35">M82-G82</f>
        <v>0</v>
      </c>
      <c r="S82" s="5">
        <f t="shared" ref="S82:S105" si="36">N82-H82</f>
        <v>0</v>
      </c>
      <c r="T82" s="5">
        <f t="shared" ref="T82:T105" si="37">O82-I82</f>
        <v>0</v>
      </c>
      <c r="U82" s="5">
        <f t="shared" ref="U82:U105" si="38">P82-J82</f>
        <v>0</v>
      </c>
      <c r="V82" s="9"/>
    </row>
    <row r="83" spans="1:22" s="1" customFormat="1" hidden="1" x14ac:dyDescent="0.25">
      <c r="A83" s="2" t="s">
        <v>91</v>
      </c>
      <c r="B83" s="6"/>
      <c r="C83" s="2"/>
      <c r="D83" s="4"/>
      <c r="E83" s="4"/>
      <c r="F83" s="4"/>
      <c r="G83" s="4"/>
      <c r="H83" s="4"/>
      <c r="I83" s="4"/>
      <c r="J83" s="7"/>
      <c r="K83" s="8"/>
      <c r="L83" s="4"/>
      <c r="M83" s="4"/>
      <c r="N83" s="4"/>
      <c r="O83" s="4"/>
      <c r="P83" s="4"/>
      <c r="Q83" s="5">
        <f t="shared" si="34"/>
        <v>0</v>
      </c>
      <c r="R83" s="5">
        <f t="shared" si="35"/>
        <v>0</v>
      </c>
      <c r="S83" s="5">
        <f t="shared" si="36"/>
        <v>0</v>
      </c>
      <c r="T83" s="5">
        <f t="shared" si="37"/>
        <v>0</v>
      </c>
      <c r="U83" s="5">
        <f t="shared" si="38"/>
        <v>0</v>
      </c>
      <c r="V83" s="9"/>
    </row>
    <row r="84" spans="1:22" ht="30.75" customHeight="1" x14ac:dyDescent="0.25">
      <c r="A84" s="26" t="s">
        <v>92</v>
      </c>
      <c r="B84" s="27" t="s">
        <v>48</v>
      </c>
      <c r="C84" s="26" t="s">
        <v>14</v>
      </c>
      <c r="D84" s="28">
        <f t="shared" ref="D84:P84" si="39">D85+D90</f>
        <v>0</v>
      </c>
      <c r="E84" s="28">
        <f t="shared" si="39"/>
        <v>0</v>
      </c>
      <c r="F84" s="28">
        <f t="shared" si="39"/>
        <v>0</v>
      </c>
      <c r="G84" s="28">
        <f t="shared" si="39"/>
        <v>0</v>
      </c>
      <c r="H84" s="28">
        <f t="shared" si="39"/>
        <v>0</v>
      </c>
      <c r="I84" s="28">
        <f t="shared" si="39"/>
        <v>0</v>
      </c>
      <c r="J84" s="29">
        <f t="shared" si="39"/>
        <v>0</v>
      </c>
      <c r="K84" s="30">
        <f t="shared" si="39"/>
        <v>0</v>
      </c>
      <c r="L84" s="28">
        <f t="shared" si="39"/>
        <v>0</v>
      </c>
      <c r="M84" s="28">
        <f t="shared" si="39"/>
        <v>0</v>
      </c>
      <c r="N84" s="28">
        <f t="shared" si="39"/>
        <v>0</v>
      </c>
      <c r="O84" s="28">
        <f t="shared" si="39"/>
        <v>0</v>
      </c>
      <c r="P84" s="28">
        <f t="shared" si="39"/>
        <v>0</v>
      </c>
      <c r="Q84" s="28">
        <f t="shared" si="34"/>
        <v>0</v>
      </c>
      <c r="R84" s="28">
        <f t="shared" si="35"/>
        <v>0</v>
      </c>
      <c r="S84" s="28">
        <f t="shared" si="36"/>
        <v>0</v>
      </c>
      <c r="T84" s="28">
        <f t="shared" si="37"/>
        <v>0</v>
      </c>
      <c r="U84" s="28">
        <f t="shared" si="38"/>
        <v>0</v>
      </c>
      <c r="V84" s="24" t="s">
        <v>14</v>
      </c>
    </row>
    <row r="85" spans="1:22" x14ac:dyDescent="0.25">
      <c r="A85" s="11" t="s">
        <v>93</v>
      </c>
      <c r="B85" s="12" t="s">
        <v>49</v>
      </c>
      <c r="C85" s="11" t="s">
        <v>14</v>
      </c>
      <c r="D85" s="13">
        <f t="shared" ref="D85:P85" si="40">SUM(D86:D89)</f>
        <v>0</v>
      </c>
      <c r="E85" s="13">
        <f t="shared" si="40"/>
        <v>0</v>
      </c>
      <c r="F85" s="13">
        <f t="shared" si="40"/>
        <v>0</v>
      </c>
      <c r="G85" s="13">
        <f t="shared" si="40"/>
        <v>0</v>
      </c>
      <c r="H85" s="13">
        <f t="shared" si="40"/>
        <v>0</v>
      </c>
      <c r="I85" s="13">
        <f t="shared" si="40"/>
        <v>0</v>
      </c>
      <c r="J85" s="14">
        <f t="shared" si="40"/>
        <v>0</v>
      </c>
      <c r="K85" s="15">
        <f t="shared" si="40"/>
        <v>0</v>
      </c>
      <c r="L85" s="13">
        <f t="shared" si="40"/>
        <v>0</v>
      </c>
      <c r="M85" s="13">
        <f t="shared" si="40"/>
        <v>0</v>
      </c>
      <c r="N85" s="13">
        <f t="shared" si="40"/>
        <v>0</v>
      </c>
      <c r="O85" s="13">
        <f t="shared" si="40"/>
        <v>0</v>
      </c>
      <c r="P85" s="13">
        <f t="shared" si="40"/>
        <v>0</v>
      </c>
      <c r="Q85" s="13">
        <f t="shared" si="34"/>
        <v>0</v>
      </c>
      <c r="R85" s="13">
        <f t="shared" si="35"/>
        <v>0</v>
      </c>
      <c r="S85" s="13">
        <f t="shared" si="36"/>
        <v>0</v>
      </c>
      <c r="T85" s="13">
        <f t="shared" si="37"/>
        <v>0</v>
      </c>
      <c r="U85" s="13">
        <f t="shared" si="38"/>
        <v>0</v>
      </c>
      <c r="V85" s="31" t="s">
        <v>14</v>
      </c>
    </row>
    <row r="86" spans="1:22" s="1" customFormat="1" hidden="1" x14ac:dyDescent="0.25">
      <c r="A86" s="2" t="s">
        <v>93</v>
      </c>
      <c r="B86" s="6"/>
      <c r="C86" s="2"/>
      <c r="D86" s="4"/>
      <c r="E86" s="17"/>
      <c r="F86" s="4"/>
      <c r="G86" s="4"/>
      <c r="H86" s="4"/>
      <c r="I86" s="4"/>
      <c r="J86" s="7"/>
      <c r="K86" s="8"/>
      <c r="L86" s="4"/>
      <c r="M86" s="4"/>
      <c r="N86" s="4"/>
      <c r="O86" s="4"/>
      <c r="P86" s="4"/>
      <c r="Q86" s="5">
        <f t="shared" si="34"/>
        <v>0</v>
      </c>
      <c r="R86" s="5">
        <f t="shared" si="35"/>
        <v>0</v>
      </c>
      <c r="S86" s="5">
        <f t="shared" si="36"/>
        <v>0</v>
      </c>
      <c r="T86" s="5">
        <f t="shared" si="37"/>
        <v>0</v>
      </c>
      <c r="U86" s="5">
        <f t="shared" si="38"/>
        <v>0</v>
      </c>
      <c r="V86" s="9"/>
    </row>
    <row r="87" spans="1:22" s="1" customFormat="1" hidden="1" x14ac:dyDescent="0.25">
      <c r="A87" s="2" t="s">
        <v>93</v>
      </c>
      <c r="B87" s="6"/>
      <c r="C87" s="2"/>
      <c r="D87" s="4"/>
      <c r="E87" s="4"/>
      <c r="F87" s="4"/>
      <c r="G87" s="4"/>
      <c r="H87" s="4"/>
      <c r="I87" s="4"/>
      <c r="J87" s="7"/>
      <c r="K87" s="8"/>
      <c r="L87" s="4"/>
      <c r="M87" s="4"/>
      <c r="N87" s="4"/>
      <c r="O87" s="4"/>
      <c r="P87" s="4"/>
      <c r="Q87" s="5">
        <f t="shared" si="34"/>
        <v>0</v>
      </c>
      <c r="R87" s="5">
        <f t="shared" si="35"/>
        <v>0</v>
      </c>
      <c r="S87" s="5">
        <f t="shared" si="36"/>
        <v>0</v>
      </c>
      <c r="T87" s="5">
        <f t="shared" si="37"/>
        <v>0</v>
      </c>
      <c r="U87" s="5">
        <f t="shared" si="38"/>
        <v>0</v>
      </c>
      <c r="V87" s="9"/>
    </row>
    <row r="88" spans="1:22" s="1" customFormat="1" ht="18.75" hidden="1" customHeight="1" x14ac:dyDescent="0.25">
      <c r="A88" s="2" t="s">
        <v>93</v>
      </c>
      <c r="B88" s="6"/>
      <c r="C88" s="2"/>
      <c r="D88" s="4"/>
      <c r="E88" s="4"/>
      <c r="F88" s="4"/>
      <c r="G88" s="4"/>
      <c r="H88" s="4"/>
      <c r="I88" s="4"/>
      <c r="J88" s="7"/>
      <c r="K88" s="8"/>
      <c r="L88" s="4"/>
      <c r="M88" s="4"/>
      <c r="N88" s="4"/>
      <c r="O88" s="4"/>
      <c r="P88" s="4"/>
      <c r="Q88" s="5">
        <f t="shared" si="34"/>
        <v>0</v>
      </c>
      <c r="R88" s="5">
        <f t="shared" si="35"/>
        <v>0</v>
      </c>
      <c r="S88" s="5">
        <f t="shared" si="36"/>
        <v>0</v>
      </c>
      <c r="T88" s="5">
        <f t="shared" si="37"/>
        <v>0</v>
      </c>
      <c r="U88" s="5">
        <f t="shared" si="38"/>
        <v>0</v>
      </c>
      <c r="V88" s="9"/>
    </row>
    <row r="89" spans="1:22" s="1" customFormat="1" ht="18.75" hidden="1" customHeight="1" x14ac:dyDescent="0.25">
      <c r="A89" s="2" t="s">
        <v>93</v>
      </c>
      <c r="B89" s="6"/>
      <c r="C89" s="2"/>
      <c r="D89" s="4"/>
      <c r="E89" s="4"/>
      <c r="F89" s="4"/>
      <c r="G89" s="4"/>
      <c r="H89" s="4"/>
      <c r="I89" s="4"/>
      <c r="J89" s="7"/>
      <c r="K89" s="8"/>
      <c r="L89" s="4"/>
      <c r="M89" s="4"/>
      <c r="N89" s="4"/>
      <c r="O89" s="4"/>
      <c r="P89" s="4"/>
      <c r="Q89" s="5">
        <f t="shared" si="34"/>
        <v>0</v>
      </c>
      <c r="R89" s="5">
        <f t="shared" si="35"/>
        <v>0</v>
      </c>
      <c r="S89" s="5">
        <f t="shared" si="36"/>
        <v>0</v>
      </c>
      <c r="T89" s="5">
        <f t="shared" si="37"/>
        <v>0</v>
      </c>
      <c r="U89" s="5">
        <f t="shared" si="38"/>
        <v>0</v>
      </c>
      <c r="V89" s="9"/>
    </row>
    <row r="90" spans="1:22" x14ac:dyDescent="0.25">
      <c r="A90" s="11" t="s">
        <v>94</v>
      </c>
      <c r="B90" s="12" t="s">
        <v>50</v>
      </c>
      <c r="C90" s="11" t="s">
        <v>14</v>
      </c>
      <c r="D90" s="13">
        <f t="shared" ref="D90:P90" si="41">SUM(D91:D92)</f>
        <v>0</v>
      </c>
      <c r="E90" s="13">
        <f t="shared" si="41"/>
        <v>0</v>
      </c>
      <c r="F90" s="13">
        <f t="shared" si="41"/>
        <v>0</v>
      </c>
      <c r="G90" s="13">
        <f t="shared" si="41"/>
        <v>0</v>
      </c>
      <c r="H90" s="13">
        <f t="shared" si="41"/>
        <v>0</v>
      </c>
      <c r="I90" s="13">
        <f t="shared" si="41"/>
        <v>0</v>
      </c>
      <c r="J90" s="14">
        <f t="shared" si="41"/>
        <v>0</v>
      </c>
      <c r="K90" s="15">
        <f t="shared" si="41"/>
        <v>0</v>
      </c>
      <c r="L90" s="13">
        <f t="shared" si="41"/>
        <v>0</v>
      </c>
      <c r="M90" s="13">
        <f t="shared" si="41"/>
        <v>0</v>
      </c>
      <c r="N90" s="13">
        <f t="shared" si="41"/>
        <v>0</v>
      </c>
      <c r="O90" s="13">
        <f t="shared" si="41"/>
        <v>0</v>
      </c>
      <c r="P90" s="13">
        <f t="shared" si="41"/>
        <v>0</v>
      </c>
      <c r="Q90" s="13">
        <f t="shared" si="34"/>
        <v>0</v>
      </c>
      <c r="R90" s="13">
        <f t="shared" si="35"/>
        <v>0</v>
      </c>
      <c r="S90" s="13">
        <f t="shared" si="36"/>
        <v>0</v>
      </c>
      <c r="T90" s="13">
        <f t="shared" si="37"/>
        <v>0</v>
      </c>
      <c r="U90" s="13">
        <f t="shared" si="38"/>
        <v>0</v>
      </c>
      <c r="V90" s="31" t="s">
        <v>14</v>
      </c>
    </row>
    <row r="91" spans="1:22" s="1" customFormat="1" hidden="1" x14ac:dyDescent="0.25">
      <c r="A91" s="2" t="s">
        <v>94</v>
      </c>
      <c r="B91" s="6"/>
      <c r="C91" s="2"/>
      <c r="D91" s="4"/>
      <c r="E91" s="4"/>
      <c r="F91" s="4"/>
      <c r="G91" s="4"/>
      <c r="H91" s="4"/>
      <c r="I91" s="4"/>
      <c r="J91" s="7"/>
      <c r="K91" s="8"/>
      <c r="L91" s="4"/>
      <c r="M91" s="4"/>
      <c r="N91" s="4"/>
      <c r="O91" s="4"/>
      <c r="P91" s="4"/>
      <c r="Q91" s="5">
        <f t="shared" si="34"/>
        <v>0</v>
      </c>
      <c r="R91" s="5">
        <f t="shared" si="35"/>
        <v>0</v>
      </c>
      <c r="S91" s="5">
        <f t="shared" si="36"/>
        <v>0</v>
      </c>
      <c r="T91" s="5">
        <f t="shared" si="37"/>
        <v>0</v>
      </c>
      <c r="U91" s="5">
        <f t="shared" si="38"/>
        <v>0</v>
      </c>
      <c r="V91" s="9"/>
    </row>
    <row r="92" spans="1:22" s="1" customFormat="1" hidden="1" x14ac:dyDescent="0.25">
      <c r="A92" s="2" t="s">
        <v>94</v>
      </c>
      <c r="B92" s="6"/>
      <c r="C92" s="2"/>
      <c r="D92" s="4"/>
      <c r="E92" s="4"/>
      <c r="F92" s="4"/>
      <c r="G92" s="4"/>
      <c r="H92" s="4"/>
      <c r="I92" s="4"/>
      <c r="J92" s="7"/>
      <c r="K92" s="8"/>
      <c r="L92" s="4"/>
      <c r="M92" s="4"/>
      <c r="N92" s="4"/>
      <c r="O92" s="4"/>
      <c r="P92" s="4"/>
      <c r="Q92" s="5">
        <f t="shared" si="34"/>
        <v>0</v>
      </c>
      <c r="R92" s="5">
        <f t="shared" si="35"/>
        <v>0</v>
      </c>
      <c r="S92" s="5">
        <f t="shared" si="36"/>
        <v>0</v>
      </c>
      <c r="T92" s="5">
        <f t="shared" si="37"/>
        <v>0</v>
      </c>
      <c r="U92" s="5">
        <f t="shared" si="38"/>
        <v>0</v>
      </c>
      <c r="V92" s="9"/>
    </row>
    <row r="93" spans="1:22" ht="28.5" x14ac:dyDescent="0.25">
      <c r="A93" s="26" t="s">
        <v>95</v>
      </c>
      <c r="B93" s="27" t="s">
        <v>51</v>
      </c>
      <c r="C93" s="26" t="s">
        <v>14</v>
      </c>
      <c r="D93" s="28">
        <f t="shared" ref="D93:P93" si="42">D94+D95+D96+D97+D98+D99+D100+D101</f>
        <v>0</v>
      </c>
      <c r="E93" s="28">
        <f t="shared" si="42"/>
        <v>0</v>
      </c>
      <c r="F93" s="28">
        <f t="shared" si="42"/>
        <v>0</v>
      </c>
      <c r="G93" s="28">
        <f t="shared" si="42"/>
        <v>0</v>
      </c>
      <c r="H93" s="28">
        <f t="shared" si="42"/>
        <v>0</v>
      </c>
      <c r="I93" s="28">
        <f t="shared" si="42"/>
        <v>0</v>
      </c>
      <c r="J93" s="29">
        <f t="shared" si="42"/>
        <v>0</v>
      </c>
      <c r="K93" s="30">
        <f t="shared" si="42"/>
        <v>0</v>
      </c>
      <c r="L93" s="28">
        <f t="shared" si="42"/>
        <v>0</v>
      </c>
      <c r="M93" s="28">
        <f t="shared" si="42"/>
        <v>0</v>
      </c>
      <c r="N93" s="28">
        <f t="shared" si="42"/>
        <v>0</v>
      </c>
      <c r="O93" s="28">
        <f t="shared" si="42"/>
        <v>0</v>
      </c>
      <c r="P93" s="28">
        <f t="shared" si="42"/>
        <v>0</v>
      </c>
      <c r="Q93" s="28">
        <f t="shared" si="34"/>
        <v>0</v>
      </c>
      <c r="R93" s="28">
        <f t="shared" si="35"/>
        <v>0</v>
      </c>
      <c r="S93" s="28">
        <f t="shared" si="36"/>
        <v>0</v>
      </c>
      <c r="T93" s="28">
        <f t="shared" si="37"/>
        <v>0</v>
      </c>
      <c r="U93" s="28">
        <f t="shared" si="38"/>
        <v>0</v>
      </c>
      <c r="V93" s="24" t="s">
        <v>14</v>
      </c>
    </row>
    <row r="94" spans="1:22" x14ac:dyDescent="0.25">
      <c r="A94" s="11" t="s">
        <v>96</v>
      </c>
      <c r="B94" s="12" t="s">
        <v>52</v>
      </c>
      <c r="C94" s="11" t="s">
        <v>14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4">
        <v>0</v>
      </c>
      <c r="K94" s="15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f t="shared" si="34"/>
        <v>0</v>
      </c>
      <c r="R94" s="13">
        <f t="shared" si="35"/>
        <v>0</v>
      </c>
      <c r="S94" s="13">
        <f t="shared" si="36"/>
        <v>0</v>
      </c>
      <c r="T94" s="13">
        <f t="shared" si="37"/>
        <v>0</v>
      </c>
      <c r="U94" s="13">
        <f t="shared" si="38"/>
        <v>0</v>
      </c>
      <c r="V94" s="31" t="s">
        <v>14</v>
      </c>
    </row>
    <row r="95" spans="1:22" x14ac:dyDescent="0.25">
      <c r="A95" s="11" t="s">
        <v>97</v>
      </c>
      <c r="B95" s="12" t="s">
        <v>53</v>
      </c>
      <c r="C95" s="11" t="s">
        <v>14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4">
        <v>0</v>
      </c>
      <c r="K95" s="15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f t="shared" si="34"/>
        <v>0</v>
      </c>
      <c r="R95" s="13">
        <f t="shared" si="35"/>
        <v>0</v>
      </c>
      <c r="S95" s="13">
        <f t="shared" si="36"/>
        <v>0</v>
      </c>
      <c r="T95" s="13">
        <f t="shared" si="37"/>
        <v>0</v>
      </c>
      <c r="U95" s="13">
        <f t="shared" si="38"/>
        <v>0</v>
      </c>
      <c r="V95" s="31" t="s">
        <v>14</v>
      </c>
    </row>
    <row r="96" spans="1:22" x14ac:dyDescent="0.25">
      <c r="A96" s="11" t="s">
        <v>98</v>
      </c>
      <c r="B96" s="12" t="s">
        <v>54</v>
      </c>
      <c r="C96" s="11" t="s">
        <v>14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4">
        <v>0</v>
      </c>
      <c r="K96" s="15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f t="shared" si="34"/>
        <v>0</v>
      </c>
      <c r="R96" s="13">
        <f t="shared" si="35"/>
        <v>0</v>
      </c>
      <c r="S96" s="13">
        <f t="shared" si="36"/>
        <v>0</v>
      </c>
      <c r="T96" s="13">
        <f t="shared" si="37"/>
        <v>0</v>
      </c>
      <c r="U96" s="13">
        <f t="shared" si="38"/>
        <v>0</v>
      </c>
      <c r="V96" s="31" t="s">
        <v>14</v>
      </c>
    </row>
    <row r="97" spans="1:22" x14ac:dyDescent="0.25">
      <c r="A97" s="11" t="s">
        <v>99</v>
      </c>
      <c r="B97" s="12" t="s">
        <v>55</v>
      </c>
      <c r="C97" s="11" t="s">
        <v>14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4">
        <v>0</v>
      </c>
      <c r="K97" s="15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f t="shared" si="34"/>
        <v>0</v>
      </c>
      <c r="R97" s="13">
        <f t="shared" si="35"/>
        <v>0</v>
      </c>
      <c r="S97" s="13">
        <f t="shared" si="36"/>
        <v>0</v>
      </c>
      <c r="T97" s="13">
        <f t="shared" si="37"/>
        <v>0</v>
      </c>
      <c r="U97" s="13">
        <f t="shared" si="38"/>
        <v>0</v>
      </c>
      <c r="V97" s="31" t="s">
        <v>14</v>
      </c>
    </row>
    <row r="98" spans="1:22" ht="30" x14ac:dyDescent="0.25">
      <c r="A98" s="11" t="s">
        <v>100</v>
      </c>
      <c r="B98" s="12" t="s">
        <v>56</v>
      </c>
      <c r="C98" s="11" t="s">
        <v>14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4">
        <v>0</v>
      </c>
      <c r="K98" s="15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f t="shared" si="34"/>
        <v>0</v>
      </c>
      <c r="R98" s="13">
        <f t="shared" si="35"/>
        <v>0</v>
      </c>
      <c r="S98" s="13">
        <f t="shared" si="36"/>
        <v>0</v>
      </c>
      <c r="T98" s="13">
        <f t="shared" si="37"/>
        <v>0</v>
      </c>
      <c r="U98" s="13">
        <f t="shared" si="38"/>
        <v>0</v>
      </c>
      <c r="V98" s="31" t="s">
        <v>14</v>
      </c>
    </row>
    <row r="99" spans="1:22" ht="30" x14ac:dyDescent="0.25">
      <c r="A99" s="11" t="s">
        <v>101</v>
      </c>
      <c r="B99" s="12" t="s">
        <v>57</v>
      </c>
      <c r="C99" s="11" t="s">
        <v>14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4">
        <v>0</v>
      </c>
      <c r="K99" s="15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f t="shared" si="34"/>
        <v>0</v>
      </c>
      <c r="R99" s="13">
        <f t="shared" si="35"/>
        <v>0</v>
      </c>
      <c r="S99" s="13">
        <f t="shared" si="36"/>
        <v>0</v>
      </c>
      <c r="T99" s="13">
        <f t="shared" si="37"/>
        <v>0</v>
      </c>
      <c r="U99" s="13">
        <f t="shared" si="38"/>
        <v>0</v>
      </c>
      <c r="V99" s="31" t="s">
        <v>14</v>
      </c>
    </row>
    <row r="100" spans="1:22" ht="30" x14ac:dyDescent="0.25">
      <c r="A100" s="11" t="s">
        <v>102</v>
      </c>
      <c r="B100" s="12" t="s">
        <v>58</v>
      </c>
      <c r="C100" s="11" t="s">
        <v>14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4">
        <v>0</v>
      </c>
      <c r="K100" s="15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f t="shared" si="34"/>
        <v>0</v>
      </c>
      <c r="R100" s="13">
        <f t="shared" si="35"/>
        <v>0</v>
      </c>
      <c r="S100" s="13">
        <f t="shared" si="36"/>
        <v>0</v>
      </c>
      <c r="T100" s="13">
        <f t="shared" si="37"/>
        <v>0</v>
      </c>
      <c r="U100" s="13">
        <f t="shared" si="38"/>
        <v>0</v>
      </c>
      <c r="V100" s="31" t="s">
        <v>14</v>
      </c>
    </row>
    <row r="101" spans="1:22" ht="30" x14ac:dyDescent="0.25">
      <c r="A101" s="11" t="s">
        <v>103</v>
      </c>
      <c r="B101" s="12" t="s">
        <v>59</v>
      </c>
      <c r="C101" s="11" t="s">
        <v>14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4">
        <v>0</v>
      </c>
      <c r="K101" s="15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f t="shared" si="34"/>
        <v>0</v>
      </c>
      <c r="R101" s="13">
        <f t="shared" si="35"/>
        <v>0</v>
      </c>
      <c r="S101" s="13">
        <f t="shared" si="36"/>
        <v>0</v>
      </c>
      <c r="T101" s="13">
        <f t="shared" si="37"/>
        <v>0</v>
      </c>
      <c r="U101" s="13">
        <f t="shared" si="38"/>
        <v>0</v>
      </c>
      <c r="V101" s="31" t="s">
        <v>14</v>
      </c>
    </row>
    <row r="102" spans="1:22" ht="28.5" x14ac:dyDescent="0.25">
      <c r="A102" s="26" t="s">
        <v>104</v>
      </c>
      <c r="B102" s="27" t="s">
        <v>60</v>
      </c>
      <c r="C102" s="26" t="s">
        <v>14</v>
      </c>
      <c r="D102" s="28">
        <f t="shared" ref="D102:P102" si="43">D103+D108</f>
        <v>0</v>
      </c>
      <c r="E102" s="28">
        <f t="shared" si="43"/>
        <v>0</v>
      </c>
      <c r="F102" s="28">
        <f t="shared" si="43"/>
        <v>0</v>
      </c>
      <c r="G102" s="28">
        <f t="shared" si="43"/>
        <v>0</v>
      </c>
      <c r="H102" s="28">
        <f t="shared" si="43"/>
        <v>0</v>
      </c>
      <c r="I102" s="28">
        <f t="shared" si="43"/>
        <v>0</v>
      </c>
      <c r="J102" s="29">
        <f t="shared" si="43"/>
        <v>0</v>
      </c>
      <c r="K102" s="30">
        <f t="shared" si="43"/>
        <v>0</v>
      </c>
      <c r="L102" s="28">
        <f t="shared" si="43"/>
        <v>0</v>
      </c>
      <c r="M102" s="28">
        <f t="shared" si="43"/>
        <v>0</v>
      </c>
      <c r="N102" s="28">
        <f t="shared" si="43"/>
        <v>0</v>
      </c>
      <c r="O102" s="28">
        <f t="shared" si="43"/>
        <v>0</v>
      </c>
      <c r="P102" s="28">
        <f t="shared" si="43"/>
        <v>0</v>
      </c>
      <c r="Q102" s="28">
        <f t="shared" si="34"/>
        <v>0</v>
      </c>
      <c r="R102" s="28">
        <f t="shared" si="35"/>
        <v>0</v>
      </c>
      <c r="S102" s="28">
        <f t="shared" si="36"/>
        <v>0</v>
      </c>
      <c r="T102" s="28">
        <f t="shared" si="37"/>
        <v>0</v>
      </c>
      <c r="U102" s="28">
        <f t="shared" si="38"/>
        <v>0</v>
      </c>
      <c r="V102" s="24" t="s">
        <v>14</v>
      </c>
    </row>
    <row r="103" spans="1:22" x14ac:dyDescent="0.25">
      <c r="A103" s="11" t="s">
        <v>105</v>
      </c>
      <c r="B103" s="12" t="s">
        <v>61</v>
      </c>
      <c r="C103" s="11" t="s">
        <v>14</v>
      </c>
      <c r="D103" s="13">
        <f t="shared" ref="D103:P103" si="44">SUM(D104:D107)</f>
        <v>0</v>
      </c>
      <c r="E103" s="13">
        <f t="shared" si="44"/>
        <v>0</v>
      </c>
      <c r="F103" s="13">
        <f t="shared" si="44"/>
        <v>0</v>
      </c>
      <c r="G103" s="13">
        <f t="shared" si="44"/>
        <v>0</v>
      </c>
      <c r="H103" s="13">
        <f t="shared" si="44"/>
        <v>0</v>
      </c>
      <c r="I103" s="13">
        <f t="shared" si="44"/>
        <v>0</v>
      </c>
      <c r="J103" s="14">
        <f t="shared" si="44"/>
        <v>0</v>
      </c>
      <c r="K103" s="15">
        <f t="shared" si="44"/>
        <v>0</v>
      </c>
      <c r="L103" s="13">
        <f t="shared" si="44"/>
        <v>0</v>
      </c>
      <c r="M103" s="13">
        <f t="shared" si="44"/>
        <v>0</v>
      </c>
      <c r="N103" s="13">
        <f t="shared" si="44"/>
        <v>0</v>
      </c>
      <c r="O103" s="13">
        <f t="shared" si="44"/>
        <v>0</v>
      </c>
      <c r="P103" s="13">
        <f t="shared" si="44"/>
        <v>0</v>
      </c>
      <c r="Q103" s="13">
        <f t="shared" si="34"/>
        <v>0</v>
      </c>
      <c r="R103" s="13">
        <f t="shared" si="35"/>
        <v>0</v>
      </c>
      <c r="S103" s="13">
        <f t="shared" si="36"/>
        <v>0</v>
      </c>
      <c r="T103" s="13">
        <f t="shared" si="37"/>
        <v>0</v>
      </c>
      <c r="U103" s="13">
        <f t="shared" si="38"/>
        <v>0</v>
      </c>
      <c r="V103" s="31" t="s">
        <v>14</v>
      </c>
    </row>
    <row r="104" spans="1:22" s="1" customFormat="1" hidden="1" x14ac:dyDescent="0.25">
      <c r="A104" s="2" t="s">
        <v>105</v>
      </c>
      <c r="B104" s="6"/>
      <c r="C104" s="2"/>
      <c r="D104" s="4"/>
      <c r="E104" s="4"/>
      <c r="F104" s="4"/>
      <c r="G104" s="4"/>
      <c r="H104" s="4"/>
      <c r="I104" s="4"/>
      <c r="J104" s="7"/>
      <c r="K104" s="8"/>
      <c r="L104" s="4"/>
      <c r="M104" s="4"/>
      <c r="N104" s="4"/>
      <c r="O104" s="4"/>
      <c r="P104" s="4"/>
      <c r="Q104" s="5">
        <f t="shared" si="34"/>
        <v>0</v>
      </c>
      <c r="R104" s="5">
        <f t="shared" si="35"/>
        <v>0</v>
      </c>
      <c r="S104" s="5">
        <f t="shared" si="36"/>
        <v>0</v>
      </c>
      <c r="T104" s="5">
        <f t="shared" si="37"/>
        <v>0</v>
      </c>
      <c r="U104" s="5">
        <f t="shared" si="38"/>
        <v>0</v>
      </c>
      <c r="V104" s="9"/>
    </row>
    <row r="105" spans="1:22" s="1" customFormat="1" hidden="1" x14ac:dyDescent="0.25">
      <c r="A105" s="2" t="s">
        <v>105</v>
      </c>
      <c r="B105" s="6"/>
      <c r="C105" s="2"/>
      <c r="D105" s="4"/>
      <c r="E105" s="4"/>
      <c r="F105" s="4"/>
      <c r="G105" s="4"/>
      <c r="H105" s="4"/>
      <c r="I105" s="4"/>
      <c r="J105" s="7"/>
      <c r="K105" s="8"/>
      <c r="L105" s="4"/>
      <c r="M105" s="4"/>
      <c r="N105" s="4"/>
      <c r="O105" s="4"/>
      <c r="P105" s="4"/>
      <c r="Q105" s="5">
        <f t="shared" si="34"/>
        <v>0</v>
      </c>
      <c r="R105" s="5">
        <f t="shared" si="35"/>
        <v>0</v>
      </c>
      <c r="S105" s="5">
        <f t="shared" si="36"/>
        <v>0</v>
      </c>
      <c r="T105" s="5">
        <f t="shared" si="37"/>
        <v>0</v>
      </c>
      <c r="U105" s="5">
        <f t="shared" si="38"/>
        <v>0</v>
      </c>
      <c r="V105" s="9"/>
    </row>
    <row r="106" spans="1:22" s="1" customFormat="1" hidden="1" x14ac:dyDescent="0.25">
      <c r="A106" s="2" t="s">
        <v>105</v>
      </c>
      <c r="B106" s="6"/>
      <c r="C106" s="2"/>
      <c r="D106" s="4"/>
      <c r="E106" s="4"/>
      <c r="F106" s="4"/>
      <c r="G106" s="4"/>
      <c r="H106" s="4"/>
      <c r="I106" s="4"/>
      <c r="J106" s="7"/>
      <c r="K106" s="8"/>
      <c r="L106" s="4"/>
      <c r="M106" s="4"/>
      <c r="N106" s="4"/>
      <c r="O106" s="4"/>
      <c r="P106" s="4"/>
      <c r="Q106" s="5">
        <f t="shared" ref="Q106:Q122" si="45">L106-F106</f>
        <v>0</v>
      </c>
      <c r="R106" s="5">
        <f t="shared" ref="R106:R122" si="46">M106-G106</f>
        <v>0</v>
      </c>
      <c r="S106" s="5">
        <f t="shared" ref="S106:S122" si="47">N106-H106</f>
        <v>0</v>
      </c>
      <c r="T106" s="5">
        <f t="shared" ref="T106:T122" si="48">O106-I106</f>
        <v>0</v>
      </c>
      <c r="U106" s="5">
        <f t="shared" ref="U106:U122" si="49">P106-J106</f>
        <v>0</v>
      </c>
      <c r="V106" s="9"/>
    </row>
    <row r="107" spans="1:22" s="1" customFormat="1" hidden="1" x14ac:dyDescent="0.25">
      <c r="A107" s="2" t="s">
        <v>105</v>
      </c>
      <c r="B107" s="6"/>
      <c r="C107" s="2"/>
      <c r="D107" s="4"/>
      <c r="E107" s="4"/>
      <c r="F107" s="4"/>
      <c r="G107" s="4"/>
      <c r="H107" s="4"/>
      <c r="I107" s="4"/>
      <c r="J107" s="7"/>
      <c r="K107" s="8"/>
      <c r="L107" s="4"/>
      <c r="M107" s="4"/>
      <c r="N107" s="4"/>
      <c r="O107" s="4"/>
      <c r="P107" s="4"/>
      <c r="Q107" s="5">
        <f t="shared" si="45"/>
        <v>0</v>
      </c>
      <c r="R107" s="5">
        <f t="shared" si="46"/>
        <v>0</v>
      </c>
      <c r="S107" s="5">
        <f t="shared" si="47"/>
        <v>0</v>
      </c>
      <c r="T107" s="5">
        <f t="shared" si="48"/>
        <v>0</v>
      </c>
      <c r="U107" s="5">
        <f t="shared" si="49"/>
        <v>0</v>
      </c>
      <c r="V107" s="9"/>
    </row>
    <row r="108" spans="1:22" ht="30" x14ac:dyDescent="0.25">
      <c r="A108" s="11" t="s">
        <v>106</v>
      </c>
      <c r="B108" s="12" t="s">
        <v>62</v>
      </c>
      <c r="C108" s="11" t="s">
        <v>14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31" t="s">
        <v>14</v>
      </c>
    </row>
    <row r="109" spans="1:22" s="1" customFormat="1" hidden="1" x14ac:dyDescent="0.25">
      <c r="A109" s="2" t="s">
        <v>106</v>
      </c>
      <c r="B109" s="6"/>
      <c r="C109" s="2"/>
      <c r="D109" s="4"/>
      <c r="E109" s="17"/>
      <c r="F109" s="4"/>
      <c r="G109" s="4"/>
      <c r="H109" s="4"/>
      <c r="I109" s="4"/>
      <c r="J109" s="7"/>
      <c r="K109" s="8"/>
      <c r="L109" s="4"/>
      <c r="M109" s="4"/>
      <c r="N109" s="4"/>
      <c r="O109" s="4"/>
      <c r="P109" s="4"/>
      <c r="Q109" s="5">
        <f t="shared" ref="Q109" si="50">L109-F109</f>
        <v>0</v>
      </c>
      <c r="R109" s="5">
        <f t="shared" ref="R109" si="51">M109-G109</f>
        <v>0</v>
      </c>
      <c r="S109" s="5">
        <f t="shared" ref="S109" si="52">N109-H109</f>
        <v>0</v>
      </c>
      <c r="T109" s="5">
        <f t="shared" ref="T109" si="53">O109-I109</f>
        <v>0</v>
      </c>
      <c r="U109" s="5">
        <f t="shared" ref="U109" si="54">P109-J109</f>
        <v>0</v>
      </c>
      <c r="V109" s="9"/>
    </row>
    <row r="110" spans="1:22" ht="28.5" x14ac:dyDescent="0.25">
      <c r="A110" s="26" t="s">
        <v>107</v>
      </c>
      <c r="B110" s="27" t="s">
        <v>63</v>
      </c>
      <c r="C110" s="26" t="s">
        <v>14</v>
      </c>
      <c r="D110" s="28">
        <f t="shared" ref="D110:P110" si="55">D111+D112</f>
        <v>0</v>
      </c>
      <c r="E110" s="28">
        <f t="shared" si="55"/>
        <v>0</v>
      </c>
      <c r="F110" s="28">
        <f t="shared" si="55"/>
        <v>0</v>
      </c>
      <c r="G110" s="28">
        <f t="shared" si="55"/>
        <v>0</v>
      </c>
      <c r="H110" s="28">
        <f t="shared" si="55"/>
        <v>0</v>
      </c>
      <c r="I110" s="28">
        <f t="shared" si="55"/>
        <v>0</v>
      </c>
      <c r="J110" s="29">
        <f t="shared" si="55"/>
        <v>0</v>
      </c>
      <c r="K110" s="30">
        <f t="shared" si="55"/>
        <v>0</v>
      </c>
      <c r="L110" s="28">
        <f t="shared" si="55"/>
        <v>0</v>
      </c>
      <c r="M110" s="28">
        <f t="shared" si="55"/>
        <v>0</v>
      </c>
      <c r="N110" s="28">
        <f t="shared" si="55"/>
        <v>0</v>
      </c>
      <c r="O110" s="28">
        <f t="shared" si="55"/>
        <v>0</v>
      </c>
      <c r="P110" s="28">
        <f t="shared" si="55"/>
        <v>0</v>
      </c>
      <c r="Q110" s="28">
        <f t="shared" si="45"/>
        <v>0</v>
      </c>
      <c r="R110" s="28">
        <f t="shared" si="46"/>
        <v>0</v>
      </c>
      <c r="S110" s="28">
        <f t="shared" si="47"/>
        <v>0</v>
      </c>
      <c r="T110" s="28">
        <f t="shared" si="48"/>
        <v>0</v>
      </c>
      <c r="U110" s="28">
        <f t="shared" si="49"/>
        <v>0</v>
      </c>
      <c r="V110" s="24" t="s">
        <v>14</v>
      </c>
    </row>
    <row r="111" spans="1:22" ht="28.5" x14ac:dyDescent="0.25">
      <c r="A111" s="26" t="s">
        <v>108</v>
      </c>
      <c r="B111" s="27" t="s">
        <v>64</v>
      </c>
      <c r="C111" s="26" t="s">
        <v>14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9">
        <v>0</v>
      </c>
      <c r="K111" s="30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f t="shared" si="45"/>
        <v>0</v>
      </c>
      <c r="R111" s="28">
        <f t="shared" si="46"/>
        <v>0</v>
      </c>
      <c r="S111" s="28">
        <f t="shared" si="47"/>
        <v>0</v>
      </c>
      <c r="T111" s="28">
        <f t="shared" si="48"/>
        <v>0</v>
      </c>
      <c r="U111" s="28">
        <f t="shared" si="49"/>
        <v>0</v>
      </c>
      <c r="V111" s="24" t="s">
        <v>14</v>
      </c>
    </row>
    <row r="112" spans="1:22" ht="28.5" x14ac:dyDescent="0.25">
      <c r="A112" s="26" t="s">
        <v>109</v>
      </c>
      <c r="B112" s="27" t="s">
        <v>65</v>
      </c>
      <c r="C112" s="26" t="s">
        <v>14</v>
      </c>
      <c r="D112" s="28">
        <f t="shared" ref="D112:P112" si="56">SUM(D113:D114)</f>
        <v>0</v>
      </c>
      <c r="E112" s="28">
        <f t="shared" si="56"/>
        <v>0</v>
      </c>
      <c r="F112" s="28">
        <f t="shared" si="56"/>
        <v>0</v>
      </c>
      <c r="G112" s="28">
        <f t="shared" si="56"/>
        <v>0</v>
      </c>
      <c r="H112" s="28">
        <f t="shared" si="56"/>
        <v>0</v>
      </c>
      <c r="I112" s="28">
        <f t="shared" si="56"/>
        <v>0</v>
      </c>
      <c r="J112" s="29">
        <f t="shared" si="56"/>
        <v>0</v>
      </c>
      <c r="K112" s="30">
        <f t="shared" si="56"/>
        <v>0</v>
      </c>
      <c r="L112" s="28">
        <f t="shared" si="56"/>
        <v>0</v>
      </c>
      <c r="M112" s="28">
        <f t="shared" si="56"/>
        <v>0</v>
      </c>
      <c r="N112" s="28">
        <f t="shared" si="56"/>
        <v>0</v>
      </c>
      <c r="O112" s="28">
        <f t="shared" si="56"/>
        <v>0</v>
      </c>
      <c r="P112" s="28">
        <f t="shared" si="56"/>
        <v>0</v>
      </c>
      <c r="Q112" s="28">
        <f t="shared" si="45"/>
        <v>0</v>
      </c>
      <c r="R112" s="28">
        <f t="shared" si="46"/>
        <v>0</v>
      </c>
      <c r="S112" s="28">
        <f t="shared" si="47"/>
        <v>0</v>
      </c>
      <c r="T112" s="28">
        <f t="shared" si="48"/>
        <v>0</v>
      </c>
      <c r="U112" s="28">
        <f t="shared" si="49"/>
        <v>0</v>
      </c>
      <c r="V112" s="24" t="s">
        <v>14</v>
      </c>
    </row>
    <row r="113" spans="1:22" s="1" customFormat="1" hidden="1" x14ac:dyDescent="0.25">
      <c r="A113" s="2" t="s">
        <v>109</v>
      </c>
      <c r="B113" s="6"/>
      <c r="C113" s="2"/>
      <c r="D113" s="4"/>
      <c r="E113" s="17"/>
      <c r="F113" s="4"/>
      <c r="G113" s="4"/>
      <c r="H113" s="4"/>
      <c r="I113" s="4"/>
      <c r="J113" s="7"/>
      <c r="K113" s="8"/>
      <c r="L113" s="4"/>
      <c r="M113" s="4"/>
      <c r="N113" s="4"/>
      <c r="O113" s="4"/>
      <c r="P113" s="4"/>
      <c r="Q113" s="5">
        <f t="shared" si="45"/>
        <v>0</v>
      </c>
      <c r="R113" s="5">
        <f t="shared" si="46"/>
        <v>0</v>
      </c>
      <c r="S113" s="5">
        <f t="shared" si="47"/>
        <v>0</v>
      </c>
      <c r="T113" s="5">
        <f t="shared" si="48"/>
        <v>0</v>
      </c>
      <c r="U113" s="5">
        <f t="shared" si="49"/>
        <v>0</v>
      </c>
      <c r="V113" s="9"/>
    </row>
    <row r="114" spans="1:22" s="1" customFormat="1" hidden="1" x14ac:dyDescent="0.25">
      <c r="A114" s="2" t="s">
        <v>109</v>
      </c>
      <c r="B114" s="6"/>
      <c r="C114" s="2"/>
      <c r="D114" s="4"/>
      <c r="E114" s="17"/>
      <c r="F114" s="4"/>
      <c r="G114" s="4"/>
      <c r="H114" s="4"/>
      <c r="I114" s="4"/>
      <c r="J114" s="7"/>
      <c r="K114" s="8"/>
      <c r="L114" s="4"/>
      <c r="M114" s="4"/>
      <c r="N114" s="4"/>
      <c r="O114" s="4"/>
      <c r="P114" s="4"/>
      <c r="Q114" s="5">
        <f t="shared" ref="Q114" si="57">L114-F114</f>
        <v>0</v>
      </c>
      <c r="R114" s="5">
        <f t="shared" ref="R114" si="58">M114-G114</f>
        <v>0</v>
      </c>
      <c r="S114" s="5">
        <f t="shared" ref="S114" si="59">N114-H114</f>
        <v>0</v>
      </c>
      <c r="T114" s="5">
        <f t="shared" ref="T114" si="60">O114-I114</f>
        <v>0</v>
      </c>
      <c r="U114" s="5">
        <f t="shared" ref="U114" si="61">P114-J114</f>
        <v>0</v>
      </c>
      <c r="V114" s="9"/>
    </row>
    <row r="115" spans="1:22" ht="28.5" x14ac:dyDescent="0.25">
      <c r="A115" s="26" t="s">
        <v>110</v>
      </c>
      <c r="B115" s="27" t="s">
        <v>66</v>
      </c>
      <c r="C115" s="26" t="s">
        <v>14</v>
      </c>
      <c r="D115" s="28">
        <f t="shared" ref="D115:P115" si="62">SUM(D116:D118)</f>
        <v>0</v>
      </c>
      <c r="E115" s="28">
        <f t="shared" si="62"/>
        <v>0</v>
      </c>
      <c r="F115" s="28">
        <f t="shared" si="62"/>
        <v>0</v>
      </c>
      <c r="G115" s="28">
        <f t="shared" si="62"/>
        <v>0</v>
      </c>
      <c r="H115" s="28">
        <f t="shared" si="62"/>
        <v>0</v>
      </c>
      <c r="I115" s="28">
        <f t="shared" si="62"/>
        <v>0</v>
      </c>
      <c r="J115" s="29">
        <f t="shared" si="62"/>
        <v>0</v>
      </c>
      <c r="K115" s="30">
        <f t="shared" si="62"/>
        <v>0</v>
      </c>
      <c r="L115" s="28">
        <f t="shared" si="62"/>
        <v>0</v>
      </c>
      <c r="M115" s="28">
        <f t="shared" si="62"/>
        <v>0</v>
      </c>
      <c r="N115" s="28">
        <f t="shared" si="62"/>
        <v>0</v>
      </c>
      <c r="O115" s="28">
        <f t="shared" si="62"/>
        <v>0</v>
      </c>
      <c r="P115" s="28">
        <f t="shared" si="62"/>
        <v>0</v>
      </c>
      <c r="Q115" s="28">
        <f t="shared" si="45"/>
        <v>0</v>
      </c>
      <c r="R115" s="28">
        <f t="shared" si="46"/>
        <v>0</v>
      </c>
      <c r="S115" s="28">
        <f t="shared" si="47"/>
        <v>0</v>
      </c>
      <c r="T115" s="28">
        <f t="shared" si="48"/>
        <v>0</v>
      </c>
      <c r="U115" s="28">
        <f t="shared" si="49"/>
        <v>0</v>
      </c>
      <c r="V115" s="24" t="s">
        <v>14</v>
      </c>
    </row>
    <row r="116" spans="1:22" s="1" customFormat="1" hidden="1" x14ac:dyDescent="0.25">
      <c r="A116" s="2" t="s">
        <v>110</v>
      </c>
      <c r="B116" s="6"/>
      <c r="C116" s="2"/>
      <c r="D116" s="4"/>
      <c r="E116" s="4"/>
      <c r="F116" s="4"/>
      <c r="G116" s="4"/>
      <c r="H116" s="4"/>
      <c r="I116" s="4"/>
      <c r="J116" s="7"/>
      <c r="K116" s="8"/>
      <c r="L116" s="4"/>
      <c r="M116" s="4"/>
      <c r="N116" s="4"/>
      <c r="O116" s="4"/>
      <c r="P116" s="4"/>
      <c r="Q116" s="5">
        <f t="shared" si="45"/>
        <v>0</v>
      </c>
      <c r="R116" s="5">
        <f t="shared" si="46"/>
        <v>0</v>
      </c>
      <c r="S116" s="5">
        <f t="shared" si="47"/>
        <v>0</v>
      </c>
      <c r="T116" s="5">
        <f t="shared" si="48"/>
        <v>0</v>
      </c>
      <c r="U116" s="5">
        <f t="shared" si="49"/>
        <v>0</v>
      </c>
      <c r="V116" s="9"/>
    </row>
    <row r="117" spans="1:22" s="1" customFormat="1" hidden="1" x14ac:dyDescent="0.25">
      <c r="A117" s="2" t="s">
        <v>110</v>
      </c>
      <c r="B117" s="6"/>
      <c r="C117" s="2"/>
      <c r="D117" s="4"/>
      <c r="E117" s="4"/>
      <c r="F117" s="4"/>
      <c r="G117" s="4"/>
      <c r="H117" s="4"/>
      <c r="I117" s="4"/>
      <c r="J117" s="7"/>
      <c r="K117" s="8"/>
      <c r="L117" s="4"/>
      <c r="M117" s="4"/>
      <c r="N117" s="4"/>
      <c r="O117" s="4"/>
      <c r="P117" s="4"/>
      <c r="Q117" s="5">
        <f t="shared" si="45"/>
        <v>0</v>
      </c>
      <c r="R117" s="5">
        <f t="shared" si="46"/>
        <v>0</v>
      </c>
      <c r="S117" s="5">
        <f t="shared" si="47"/>
        <v>0</v>
      </c>
      <c r="T117" s="5">
        <f t="shared" si="48"/>
        <v>0</v>
      </c>
      <c r="U117" s="5">
        <f t="shared" si="49"/>
        <v>0</v>
      </c>
      <c r="V117" s="9"/>
    </row>
    <row r="118" spans="1:22" s="1" customFormat="1" hidden="1" x14ac:dyDescent="0.25">
      <c r="A118" s="2" t="s">
        <v>110</v>
      </c>
      <c r="B118" s="6"/>
      <c r="C118" s="2"/>
      <c r="D118" s="4"/>
      <c r="E118" s="4"/>
      <c r="F118" s="4"/>
      <c r="G118" s="4"/>
      <c r="H118" s="4"/>
      <c r="I118" s="4"/>
      <c r="J118" s="7"/>
      <c r="K118" s="8"/>
      <c r="L118" s="4"/>
      <c r="M118" s="4"/>
      <c r="N118" s="4"/>
      <c r="O118" s="4"/>
      <c r="P118" s="4"/>
      <c r="Q118" s="5">
        <f t="shared" si="45"/>
        <v>0</v>
      </c>
      <c r="R118" s="5">
        <f t="shared" si="46"/>
        <v>0</v>
      </c>
      <c r="S118" s="5">
        <f t="shared" si="47"/>
        <v>0</v>
      </c>
      <c r="T118" s="5">
        <f t="shared" si="48"/>
        <v>0</v>
      </c>
      <c r="U118" s="5">
        <f t="shared" si="49"/>
        <v>0</v>
      </c>
      <c r="V118" s="9"/>
    </row>
    <row r="119" spans="1:22" ht="28.5" x14ac:dyDescent="0.25">
      <c r="A119" s="26" t="s">
        <v>111</v>
      </c>
      <c r="B119" s="27" t="s">
        <v>67</v>
      </c>
      <c r="C119" s="26" t="s">
        <v>14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9">
        <v>0</v>
      </c>
      <c r="K119" s="30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f t="shared" si="45"/>
        <v>0</v>
      </c>
      <c r="R119" s="28">
        <f t="shared" si="46"/>
        <v>0</v>
      </c>
      <c r="S119" s="28">
        <f t="shared" si="47"/>
        <v>0</v>
      </c>
      <c r="T119" s="28">
        <f t="shared" si="48"/>
        <v>0</v>
      </c>
      <c r="U119" s="28">
        <f t="shared" si="49"/>
        <v>0</v>
      </c>
      <c r="V119" s="24" t="s">
        <v>14</v>
      </c>
    </row>
    <row r="120" spans="1:22" x14ac:dyDescent="0.25">
      <c r="A120" s="26" t="s">
        <v>112</v>
      </c>
      <c r="B120" s="27" t="s">
        <v>68</v>
      </c>
      <c r="C120" s="26" t="s">
        <v>14</v>
      </c>
      <c r="D120" s="28">
        <f t="shared" ref="D120:U120" si="63">SUM(D121:D122)</f>
        <v>0</v>
      </c>
      <c r="E120" s="28">
        <v>4</v>
      </c>
      <c r="F120" s="28">
        <f>F123+F124</f>
        <v>4.46</v>
      </c>
      <c r="G120" s="28">
        <f t="shared" si="63"/>
        <v>0</v>
      </c>
      <c r="H120" s="28">
        <f t="shared" si="63"/>
        <v>0</v>
      </c>
      <c r="I120" s="28">
        <f t="shared" si="63"/>
        <v>0</v>
      </c>
      <c r="J120" s="29">
        <f t="shared" si="63"/>
        <v>0</v>
      </c>
      <c r="K120" s="30" t="s">
        <v>117</v>
      </c>
      <c r="L120" s="28">
        <f>L123+L124</f>
        <v>4.46</v>
      </c>
      <c r="M120" s="28">
        <f t="shared" si="63"/>
        <v>0</v>
      </c>
      <c r="N120" s="28">
        <f t="shared" si="63"/>
        <v>0</v>
      </c>
      <c r="O120" s="28">
        <f t="shared" si="63"/>
        <v>0</v>
      </c>
      <c r="P120" s="28">
        <f t="shared" si="63"/>
        <v>0</v>
      </c>
      <c r="Q120" s="28">
        <f t="shared" si="63"/>
        <v>0</v>
      </c>
      <c r="R120" s="28">
        <f t="shared" si="63"/>
        <v>0</v>
      </c>
      <c r="S120" s="28">
        <f t="shared" si="63"/>
        <v>0</v>
      </c>
      <c r="T120" s="28">
        <f t="shared" si="63"/>
        <v>0</v>
      </c>
      <c r="U120" s="28">
        <f t="shared" si="63"/>
        <v>0</v>
      </c>
      <c r="V120" s="24" t="s">
        <v>14</v>
      </c>
    </row>
    <row r="121" spans="1:22" s="1" customFormat="1" hidden="1" x14ac:dyDescent="0.25">
      <c r="A121" s="2" t="s">
        <v>112</v>
      </c>
      <c r="B121" s="6"/>
      <c r="C121" s="2"/>
      <c r="D121" s="4"/>
      <c r="E121" s="4"/>
      <c r="F121" s="4"/>
      <c r="G121" s="4"/>
      <c r="H121" s="4"/>
      <c r="I121" s="4"/>
      <c r="J121" s="7"/>
      <c r="K121" s="8"/>
      <c r="L121" s="4"/>
      <c r="M121" s="4"/>
      <c r="N121" s="4"/>
      <c r="O121" s="4"/>
      <c r="P121" s="4"/>
      <c r="Q121" s="5">
        <f t="shared" si="45"/>
        <v>0</v>
      </c>
      <c r="R121" s="5">
        <f t="shared" si="46"/>
        <v>0</v>
      </c>
      <c r="S121" s="5">
        <f t="shared" si="47"/>
        <v>0</v>
      </c>
      <c r="T121" s="5">
        <f t="shared" si="48"/>
        <v>0</v>
      </c>
      <c r="U121" s="5">
        <f t="shared" si="49"/>
        <v>0</v>
      </c>
      <c r="V121" s="9"/>
    </row>
    <row r="122" spans="1:22" s="1" customFormat="1" ht="3.75" hidden="1" customHeight="1" x14ac:dyDescent="0.25">
      <c r="A122" s="2" t="s">
        <v>112</v>
      </c>
      <c r="B122" s="6"/>
      <c r="C122" s="2"/>
      <c r="D122" s="4"/>
      <c r="E122" s="4"/>
      <c r="F122" s="4"/>
      <c r="G122" s="4"/>
      <c r="H122" s="4"/>
      <c r="I122" s="4"/>
      <c r="J122" s="7"/>
      <c r="K122" s="8"/>
      <c r="L122" s="4"/>
      <c r="M122" s="4"/>
      <c r="N122" s="4"/>
      <c r="O122" s="4"/>
      <c r="P122" s="4"/>
      <c r="Q122" s="5">
        <f t="shared" si="45"/>
        <v>0</v>
      </c>
      <c r="R122" s="5">
        <f t="shared" si="46"/>
        <v>0</v>
      </c>
      <c r="S122" s="5">
        <f t="shared" si="47"/>
        <v>0</v>
      </c>
      <c r="T122" s="5">
        <f t="shared" si="48"/>
        <v>0</v>
      </c>
      <c r="U122" s="5">
        <f t="shared" si="49"/>
        <v>0</v>
      </c>
      <c r="V122" s="9"/>
    </row>
    <row r="123" spans="1:22" ht="30" x14ac:dyDescent="0.25">
      <c r="A123" s="32"/>
      <c r="B123" s="33" t="s">
        <v>113</v>
      </c>
      <c r="C123" s="34" t="s">
        <v>114</v>
      </c>
      <c r="D123" s="13">
        <v>0</v>
      </c>
      <c r="E123" s="13">
        <v>4</v>
      </c>
      <c r="F123" s="18">
        <v>3.2</v>
      </c>
      <c r="G123" s="13">
        <v>0</v>
      </c>
      <c r="H123" s="13">
        <v>0</v>
      </c>
      <c r="I123" s="13">
        <v>0</v>
      </c>
      <c r="J123" s="13">
        <v>0</v>
      </c>
      <c r="K123" s="13">
        <v>4</v>
      </c>
      <c r="L123" s="18">
        <v>3.2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31" t="s">
        <v>14</v>
      </c>
    </row>
    <row r="124" spans="1:22" x14ac:dyDescent="0.25">
      <c r="A124" s="32"/>
      <c r="B124" s="33" t="s">
        <v>115</v>
      </c>
      <c r="C124" s="34" t="s">
        <v>116</v>
      </c>
      <c r="D124" s="13">
        <v>0</v>
      </c>
      <c r="E124" s="13">
        <v>4</v>
      </c>
      <c r="F124" s="18">
        <v>1.26</v>
      </c>
      <c r="G124" s="13">
        <v>0</v>
      </c>
      <c r="H124" s="13">
        <v>0</v>
      </c>
      <c r="I124" s="13">
        <v>0</v>
      </c>
      <c r="J124" s="13">
        <v>0</v>
      </c>
      <c r="K124" s="13">
        <v>4</v>
      </c>
      <c r="L124" s="18">
        <v>1.26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31" t="s">
        <v>14</v>
      </c>
    </row>
  </sheetData>
  <autoFilter ref="A20:V122">
    <filterColumn colId="2">
      <customFilters>
        <customFilter operator="notEqual" val=" "/>
      </customFilters>
    </filterColumn>
  </autoFilter>
  <mergeCells count="10">
    <mergeCell ref="C13:U13"/>
    <mergeCell ref="Q17:U18"/>
    <mergeCell ref="V17:V19"/>
    <mergeCell ref="A17:A19"/>
    <mergeCell ref="B17:B19"/>
    <mergeCell ref="C17:C19"/>
    <mergeCell ref="D17:D19"/>
    <mergeCell ref="E17:P17"/>
    <mergeCell ref="K18:P18"/>
    <mergeCell ref="E18:J1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Форма_4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2026-03-26T13:38:02Z</dcterms:modified>
</cp:coreProperties>
</file>