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Форма_5" sheetId="1" r:id="rId1"/>
  </sheets>
  <definedNames>
    <definedName name="_xlnm._FilterDatabase" localSheetId="0" hidden="1">Форма_5!$A$20:$AA$136</definedName>
  </definedNames>
  <calcPr calcId="152511"/>
</workbook>
</file>

<file path=xl/calcChain.xml><?xml version="1.0" encoding="utf-8"?>
<calcChain xmlns="http://schemas.openxmlformats.org/spreadsheetml/2006/main">
  <c r="M133" i="1" l="1"/>
  <c r="M138" i="1"/>
  <c r="M137" i="1"/>
  <c r="E133" i="1"/>
  <c r="E121" i="1" l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U121" i="1"/>
  <c r="V121" i="1"/>
  <c r="W121" i="1"/>
  <c r="X121" i="1"/>
  <c r="Y121" i="1"/>
  <c r="Z121" i="1"/>
  <c r="D121" i="1"/>
  <c r="T94" i="1" l="1"/>
  <c r="U94" i="1"/>
  <c r="V94" i="1"/>
  <c r="W94" i="1"/>
  <c r="X94" i="1"/>
  <c r="Y94" i="1"/>
  <c r="Z94" i="1"/>
  <c r="T95" i="1"/>
  <c r="U95" i="1"/>
  <c r="V95" i="1"/>
  <c r="W95" i="1"/>
  <c r="X95" i="1"/>
  <c r="Y95" i="1"/>
  <c r="Z95" i="1"/>
  <c r="T96" i="1"/>
  <c r="U96" i="1"/>
  <c r="V96" i="1"/>
  <c r="W96" i="1"/>
  <c r="X96" i="1"/>
  <c r="Y96" i="1"/>
  <c r="Z96" i="1"/>
  <c r="T97" i="1"/>
  <c r="U97" i="1"/>
  <c r="V97" i="1"/>
  <c r="W97" i="1"/>
  <c r="X97" i="1"/>
  <c r="Y97" i="1"/>
  <c r="Z97" i="1"/>
  <c r="Z122" i="1" l="1"/>
  <c r="Y122" i="1"/>
  <c r="X122" i="1"/>
  <c r="W122" i="1"/>
  <c r="V122" i="1"/>
  <c r="U122" i="1"/>
  <c r="T122" i="1"/>
  <c r="Z127" i="1" l="1"/>
  <c r="Y127" i="1"/>
  <c r="X127" i="1"/>
  <c r="W127" i="1"/>
  <c r="V127" i="1"/>
  <c r="U127" i="1"/>
  <c r="T127" i="1"/>
  <c r="M46" i="1" l="1"/>
  <c r="N46" i="1"/>
  <c r="O46" i="1"/>
  <c r="P46" i="1"/>
  <c r="Q46" i="1"/>
  <c r="R46" i="1"/>
  <c r="S46" i="1"/>
  <c r="Z136" i="1" l="1"/>
  <c r="Y136" i="1"/>
  <c r="X136" i="1"/>
  <c r="W136" i="1"/>
  <c r="V136" i="1"/>
  <c r="U136" i="1"/>
  <c r="T136" i="1"/>
  <c r="Z135" i="1"/>
  <c r="Y135" i="1"/>
  <c r="X135" i="1"/>
  <c r="W135" i="1"/>
  <c r="V135" i="1"/>
  <c r="U135" i="1"/>
  <c r="T135" i="1"/>
  <c r="Z134" i="1"/>
  <c r="Y134" i="1"/>
  <c r="X134" i="1"/>
  <c r="W134" i="1"/>
  <c r="V134" i="1"/>
  <c r="U134" i="1"/>
  <c r="T134" i="1"/>
  <c r="Z132" i="1"/>
  <c r="Y132" i="1"/>
  <c r="X132" i="1"/>
  <c r="W132" i="1"/>
  <c r="V132" i="1"/>
  <c r="U132" i="1"/>
  <c r="T132" i="1"/>
  <c r="Z131" i="1"/>
  <c r="Y131" i="1"/>
  <c r="X131" i="1"/>
  <c r="W131" i="1"/>
  <c r="V131" i="1"/>
  <c r="U131" i="1"/>
  <c r="T131" i="1"/>
  <c r="Z130" i="1"/>
  <c r="Y130" i="1"/>
  <c r="X130" i="1"/>
  <c r="W130" i="1"/>
  <c r="V130" i="1"/>
  <c r="U130" i="1"/>
  <c r="T130" i="1"/>
  <c r="Z129" i="1"/>
  <c r="Y129" i="1"/>
  <c r="X129" i="1"/>
  <c r="W129" i="1"/>
  <c r="V129" i="1"/>
  <c r="U129" i="1"/>
  <c r="T129" i="1"/>
  <c r="Z126" i="1"/>
  <c r="Y126" i="1"/>
  <c r="X126" i="1"/>
  <c r="W126" i="1"/>
  <c r="V126" i="1"/>
  <c r="U126" i="1"/>
  <c r="T126" i="1"/>
  <c r="Z124" i="1"/>
  <c r="Y124" i="1"/>
  <c r="X124" i="1"/>
  <c r="W124" i="1"/>
  <c r="V124" i="1"/>
  <c r="U124" i="1"/>
  <c r="T124" i="1"/>
  <c r="Z120" i="1"/>
  <c r="Y120" i="1"/>
  <c r="X120" i="1"/>
  <c r="W120" i="1"/>
  <c r="V120" i="1"/>
  <c r="U120" i="1"/>
  <c r="T120" i="1"/>
  <c r="Z119" i="1"/>
  <c r="Y119" i="1"/>
  <c r="X119" i="1"/>
  <c r="W119" i="1"/>
  <c r="V119" i="1"/>
  <c r="U119" i="1"/>
  <c r="T119" i="1"/>
  <c r="Z118" i="1"/>
  <c r="Y118" i="1"/>
  <c r="X118" i="1"/>
  <c r="W118" i="1"/>
  <c r="V118" i="1"/>
  <c r="U118" i="1"/>
  <c r="T118" i="1"/>
  <c r="Z117" i="1"/>
  <c r="Y117" i="1"/>
  <c r="X117" i="1"/>
  <c r="W117" i="1"/>
  <c r="V117" i="1"/>
  <c r="U117" i="1"/>
  <c r="T117" i="1"/>
  <c r="Z116" i="1"/>
  <c r="Y116" i="1"/>
  <c r="X116" i="1"/>
  <c r="W116" i="1"/>
  <c r="V116" i="1"/>
  <c r="U116" i="1"/>
  <c r="T116" i="1"/>
  <c r="Z113" i="1"/>
  <c r="Y113" i="1"/>
  <c r="X113" i="1"/>
  <c r="W113" i="1"/>
  <c r="V113" i="1"/>
  <c r="U113" i="1"/>
  <c r="T113" i="1"/>
  <c r="Z112" i="1"/>
  <c r="Y112" i="1"/>
  <c r="X112" i="1"/>
  <c r="W112" i="1"/>
  <c r="V112" i="1"/>
  <c r="U112" i="1"/>
  <c r="T112" i="1"/>
  <c r="Z111" i="1"/>
  <c r="Y111" i="1"/>
  <c r="X111" i="1"/>
  <c r="W111" i="1"/>
  <c r="V111" i="1"/>
  <c r="U111" i="1"/>
  <c r="T111" i="1"/>
  <c r="Z110" i="1"/>
  <c r="Y110" i="1"/>
  <c r="X110" i="1"/>
  <c r="W110" i="1"/>
  <c r="V110" i="1"/>
  <c r="U110" i="1"/>
  <c r="T110" i="1"/>
  <c r="Z109" i="1"/>
  <c r="Y109" i="1"/>
  <c r="X109" i="1"/>
  <c r="W109" i="1"/>
  <c r="V109" i="1"/>
  <c r="U109" i="1"/>
  <c r="T109" i="1"/>
  <c r="Z108" i="1"/>
  <c r="Y108" i="1"/>
  <c r="X108" i="1"/>
  <c r="W108" i="1"/>
  <c r="V108" i="1"/>
  <c r="U108" i="1"/>
  <c r="T108" i="1"/>
  <c r="Z107" i="1"/>
  <c r="Y107" i="1"/>
  <c r="X107" i="1"/>
  <c r="W107" i="1"/>
  <c r="V107" i="1"/>
  <c r="U107" i="1"/>
  <c r="T107" i="1"/>
  <c r="Z106" i="1"/>
  <c r="Y106" i="1"/>
  <c r="X106" i="1"/>
  <c r="W106" i="1"/>
  <c r="V106" i="1"/>
  <c r="U106" i="1"/>
  <c r="T106" i="1"/>
  <c r="Z104" i="1"/>
  <c r="Y104" i="1"/>
  <c r="X104" i="1"/>
  <c r="W104" i="1"/>
  <c r="V104" i="1"/>
  <c r="U104" i="1"/>
  <c r="T104" i="1"/>
  <c r="Z103" i="1"/>
  <c r="Y103" i="1"/>
  <c r="X103" i="1"/>
  <c r="W103" i="1"/>
  <c r="V103" i="1"/>
  <c r="U103" i="1"/>
  <c r="T103" i="1"/>
  <c r="Z101" i="1"/>
  <c r="Y101" i="1"/>
  <c r="X101" i="1"/>
  <c r="W101" i="1"/>
  <c r="V101" i="1"/>
  <c r="U101" i="1"/>
  <c r="T101" i="1"/>
  <c r="Z100" i="1"/>
  <c r="Y100" i="1"/>
  <c r="X100" i="1"/>
  <c r="W100" i="1"/>
  <c r="V100" i="1"/>
  <c r="U100" i="1"/>
  <c r="T100" i="1"/>
  <c r="Z99" i="1"/>
  <c r="Y99" i="1"/>
  <c r="X99" i="1"/>
  <c r="W99" i="1"/>
  <c r="V99" i="1"/>
  <c r="U99" i="1"/>
  <c r="T99" i="1"/>
  <c r="Z98" i="1"/>
  <c r="Y98" i="1"/>
  <c r="X98" i="1"/>
  <c r="W98" i="1"/>
  <c r="V98" i="1"/>
  <c r="U98" i="1"/>
  <c r="T98" i="1"/>
  <c r="Z93" i="1"/>
  <c r="Y93" i="1"/>
  <c r="X93" i="1"/>
  <c r="W93" i="1"/>
  <c r="V93" i="1"/>
  <c r="U93" i="1"/>
  <c r="T93" i="1"/>
  <c r="Z92" i="1"/>
  <c r="Y92" i="1"/>
  <c r="X92" i="1"/>
  <c r="W92" i="1"/>
  <c r="V92" i="1"/>
  <c r="U92" i="1"/>
  <c r="T92" i="1"/>
  <c r="Z91" i="1"/>
  <c r="Y91" i="1"/>
  <c r="X91" i="1"/>
  <c r="W91" i="1"/>
  <c r="V91" i="1"/>
  <c r="U91" i="1"/>
  <c r="T91" i="1"/>
  <c r="Z90" i="1"/>
  <c r="Y90" i="1"/>
  <c r="X90" i="1"/>
  <c r="W90" i="1"/>
  <c r="V90" i="1"/>
  <c r="U90" i="1"/>
  <c r="T90" i="1"/>
  <c r="Z87" i="1"/>
  <c r="Y87" i="1"/>
  <c r="X87" i="1"/>
  <c r="W87" i="1"/>
  <c r="V87" i="1"/>
  <c r="U87" i="1"/>
  <c r="T87" i="1"/>
  <c r="Z86" i="1"/>
  <c r="Y86" i="1"/>
  <c r="X86" i="1"/>
  <c r="W86" i="1"/>
  <c r="V86" i="1"/>
  <c r="U86" i="1"/>
  <c r="T86" i="1"/>
  <c r="Z85" i="1"/>
  <c r="Y85" i="1"/>
  <c r="X85" i="1"/>
  <c r="W85" i="1"/>
  <c r="V85" i="1"/>
  <c r="U85" i="1"/>
  <c r="T85" i="1"/>
  <c r="Z84" i="1"/>
  <c r="Y84" i="1"/>
  <c r="X84" i="1"/>
  <c r="W84" i="1"/>
  <c r="V84" i="1"/>
  <c r="U84" i="1"/>
  <c r="T84" i="1"/>
  <c r="Z83" i="1"/>
  <c r="Y83" i="1"/>
  <c r="X83" i="1"/>
  <c r="W83" i="1"/>
  <c r="V83" i="1"/>
  <c r="U83" i="1"/>
  <c r="T83" i="1"/>
  <c r="Z82" i="1"/>
  <c r="Y82" i="1"/>
  <c r="X82" i="1"/>
  <c r="W82" i="1"/>
  <c r="V82" i="1"/>
  <c r="U82" i="1"/>
  <c r="T82" i="1"/>
  <c r="Z81" i="1"/>
  <c r="Y81" i="1"/>
  <c r="X81" i="1"/>
  <c r="W81" i="1"/>
  <c r="V81" i="1"/>
  <c r="U81" i="1"/>
  <c r="T81" i="1"/>
  <c r="Z79" i="1"/>
  <c r="Y79" i="1"/>
  <c r="X79" i="1"/>
  <c r="W79" i="1"/>
  <c r="V79" i="1"/>
  <c r="U79" i="1"/>
  <c r="T79" i="1"/>
  <c r="Z78" i="1"/>
  <c r="Y78" i="1"/>
  <c r="X78" i="1"/>
  <c r="W78" i="1"/>
  <c r="V78" i="1"/>
  <c r="U78" i="1"/>
  <c r="T78" i="1"/>
  <c r="Z77" i="1"/>
  <c r="Y77" i="1"/>
  <c r="X77" i="1"/>
  <c r="W77" i="1"/>
  <c r="V77" i="1"/>
  <c r="U77" i="1"/>
  <c r="T77" i="1"/>
  <c r="Z76" i="1"/>
  <c r="Y76" i="1"/>
  <c r="X76" i="1"/>
  <c r="W76" i="1"/>
  <c r="V76" i="1"/>
  <c r="U76" i="1"/>
  <c r="T76" i="1"/>
  <c r="Z75" i="1"/>
  <c r="Y75" i="1"/>
  <c r="X75" i="1"/>
  <c r="W75" i="1"/>
  <c r="V75" i="1"/>
  <c r="U75" i="1"/>
  <c r="T75" i="1"/>
  <c r="Y74" i="1"/>
  <c r="X74" i="1"/>
  <c r="W74" i="1"/>
  <c r="V74" i="1"/>
  <c r="U74" i="1"/>
  <c r="T74" i="1"/>
  <c r="Z70" i="1"/>
  <c r="Y70" i="1"/>
  <c r="X70" i="1"/>
  <c r="W70" i="1"/>
  <c r="V70" i="1"/>
  <c r="U70" i="1"/>
  <c r="T70" i="1"/>
  <c r="Z69" i="1"/>
  <c r="Y69" i="1"/>
  <c r="X69" i="1"/>
  <c r="W69" i="1"/>
  <c r="V69" i="1"/>
  <c r="U69" i="1"/>
  <c r="T69" i="1"/>
  <c r="Z68" i="1"/>
  <c r="Y68" i="1"/>
  <c r="X68" i="1"/>
  <c r="W68" i="1"/>
  <c r="V68" i="1"/>
  <c r="U68" i="1"/>
  <c r="T68" i="1"/>
  <c r="Z67" i="1"/>
  <c r="Y67" i="1"/>
  <c r="X67" i="1"/>
  <c r="W67" i="1"/>
  <c r="V67" i="1"/>
  <c r="U67" i="1"/>
  <c r="T67" i="1"/>
  <c r="Z66" i="1"/>
  <c r="Y66" i="1"/>
  <c r="X66" i="1"/>
  <c r="W66" i="1"/>
  <c r="V66" i="1"/>
  <c r="U66" i="1"/>
  <c r="T66" i="1"/>
  <c r="Z65" i="1"/>
  <c r="Y65" i="1"/>
  <c r="X65" i="1"/>
  <c r="W65" i="1"/>
  <c r="V65" i="1"/>
  <c r="U65" i="1"/>
  <c r="T65" i="1"/>
  <c r="Z63" i="1"/>
  <c r="Y63" i="1"/>
  <c r="X63" i="1"/>
  <c r="W63" i="1"/>
  <c r="V63" i="1"/>
  <c r="U63" i="1"/>
  <c r="T63" i="1"/>
  <c r="Z62" i="1"/>
  <c r="Y62" i="1"/>
  <c r="X62" i="1"/>
  <c r="W62" i="1"/>
  <c r="V62" i="1"/>
  <c r="U62" i="1"/>
  <c r="T62" i="1"/>
  <c r="Z61" i="1"/>
  <c r="Y61" i="1"/>
  <c r="X61" i="1"/>
  <c r="W61" i="1"/>
  <c r="V61" i="1"/>
  <c r="U61" i="1"/>
  <c r="T61" i="1"/>
  <c r="Z58" i="1"/>
  <c r="Y58" i="1"/>
  <c r="X58" i="1"/>
  <c r="W58" i="1"/>
  <c r="V58" i="1"/>
  <c r="U58" i="1"/>
  <c r="T58" i="1"/>
  <c r="Z57" i="1"/>
  <c r="Y57" i="1"/>
  <c r="X57" i="1"/>
  <c r="W57" i="1"/>
  <c r="V57" i="1"/>
  <c r="U57" i="1"/>
  <c r="T57" i="1"/>
  <c r="Z56" i="1"/>
  <c r="Y56" i="1"/>
  <c r="X56" i="1"/>
  <c r="W56" i="1"/>
  <c r="V56" i="1"/>
  <c r="U56" i="1"/>
  <c r="T56" i="1"/>
  <c r="Z55" i="1"/>
  <c r="Y55" i="1"/>
  <c r="X55" i="1"/>
  <c r="W55" i="1"/>
  <c r="V55" i="1"/>
  <c r="U55" i="1"/>
  <c r="T55" i="1"/>
  <c r="Z54" i="1"/>
  <c r="Y54" i="1"/>
  <c r="X54" i="1"/>
  <c r="W54" i="1"/>
  <c r="V54" i="1"/>
  <c r="U54" i="1"/>
  <c r="T54" i="1"/>
  <c r="Z48" i="1"/>
  <c r="Y48" i="1"/>
  <c r="X48" i="1"/>
  <c r="W48" i="1"/>
  <c r="V48" i="1"/>
  <c r="U48" i="1"/>
  <c r="T48" i="1"/>
  <c r="Z47" i="1"/>
  <c r="Y47" i="1"/>
  <c r="X47" i="1"/>
  <c r="W47" i="1"/>
  <c r="V47" i="1"/>
  <c r="U47" i="1"/>
  <c r="T47" i="1"/>
  <c r="Z45" i="1"/>
  <c r="Y45" i="1"/>
  <c r="X45" i="1"/>
  <c r="W45" i="1"/>
  <c r="V45" i="1"/>
  <c r="U45" i="1"/>
  <c r="T45" i="1"/>
  <c r="Z44" i="1"/>
  <c r="Y44" i="1"/>
  <c r="X44" i="1"/>
  <c r="W44" i="1"/>
  <c r="V44" i="1"/>
  <c r="U44" i="1"/>
  <c r="T44" i="1"/>
  <c r="Z43" i="1"/>
  <c r="Y43" i="1"/>
  <c r="X43" i="1"/>
  <c r="W43" i="1"/>
  <c r="V43" i="1"/>
  <c r="U43" i="1"/>
  <c r="T43" i="1"/>
  <c r="Y42" i="1"/>
  <c r="X42" i="1"/>
  <c r="W42" i="1"/>
  <c r="V42" i="1"/>
  <c r="U42" i="1"/>
  <c r="T42" i="1"/>
  <c r="Y41" i="1"/>
  <c r="X41" i="1"/>
  <c r="W41" i="1"/>
  <c r="V41" i="1"/>
  <c r="U41" i="1"/>
  <c r="T41" i="1"/>
  <c r="Z40" i="1"/>
  <c r="Y40" i="1"/>
  <c r="X40" i="1"/>
  <c r="W40" i="1"/>
  <c r="V40" i="1"/>
  <c r="U40" i="1"/>
  <c r="T40" i="1"/>
  <c r="Z39" i="1"/>
  <c r="Y39" i="1"/>
  <c r="X39" i="1"/>
  <c r="W39" i="1"/>
  <c r="V39" i="1"/>
  <c r="U39" i="1"/>
  <c r="T39" i="1"/>
  <c r="Z38" i="1"/>
  <c r="Y38" i="1"/>
  <c r="X38" i="1"/>
  <c r="W38" i="1"/>
  <c r="V38" i="1"/>
  <c r="U38" i="1"/>
  <c r="T38" i="1"/>
  <c r="Z37" i="1"/>
  <c r="Y37" i="1"/>
  <c r="X37" i="1"/>
  <c r="W37" i="1"/>
  <c r="V37" i="1"/>
  <c r="U37" i="1"/>
  <c r="T37" i="1"/>
  <c r="Z36" i="1"/>
  <c r="Y36" i="1"/>
  <c r="X36" i="1"/>
  <c r="W36" i="1"/>
  <c r="V36" i="1"/>
  <c r="U36" i="1"/>
  <c r="T36" i="1"/>
  <c r="Z34" i="1"/>
  <c r="Y34" i="1"/>
  <c r="X34" i="1"/>
  <c r="W34" i="1"/>
  <c r="V34" i="1"/>
  <c r="U34" i="1"/>
  <c r="T34" i="1"/>
  <c r="Z32" i="1"/>
  <c r="Y32" i="1"/>
  <c r="X32" i="1"/>
  <c r="W32" i="1"/>
  <c r="V32" i="1"/>
  <c r="U32" i="1"/>
  <c r="T32" i="1"/>
  <c r="S133" i="1" l="1"/>
  <c r="S27" i="1" s="1"/>
  <c r="R133" i="1"/>
  <c r="R27" i="1" s="1"/>
  <c r="Q133" i="1"/>
  <c r="Q27" i="1" s="1"/>
  <c r="P133" i="1"/>
  <c r="P27" i="1" s="1"/>
  <c r="O133" i="1"/>
  <c r="O27" i="1" s="1"/>
  <c r="N133" i="1"/>
  <c r="N27" i="1" s="1"/>
  <c r="M27" i="1"/>
  <c r="L133" i="1"/>
  <c r="L27" i="1" s="1"/>
  <c r="K133" i="1"/>
  <c r="J133" i="1"/>
  <c r="I133" i="1"/>
  <c r="H133" i="1"/>
  <c r="H27" i="1" s="1"/>
  <c r="G133" i="1"/>
  <c r="G27" i="1" s="1"/>
  <c r="F133" i="1"/>
  <c r="F27" i="1" s="1"/>
  <c r="D133" i="1"/>
  <c r="D27" i="1" s="1"/>
  <c r="S128" i="1"/>
  <c r="S25" i="1" s="1"/>
  <c r="R128" i="1"/>
  <c r="R25" i="1" s="1"/>
  <c r="Q128" i="1"/>
  <c r="Q25" i="1" s="1"/>
  <c r="P128" i="1"/>
  <c r="P25" i="1" s="1"/>
  <c r="O128" i="1"/>
  <c r="O25" i="1" s="1"/>
  <c r="N128" i="1"/>
  <c r="N25" i="1" s="1"/>
  <c r="M128" i="1"/>
  <c r="M25" i="1" s="1"/>
  <c r="L128" i="1"/>
  <c r="L25" i="1" s="1"/>
  <c r="K128" i="1"/>
  <c r="J128" i="1"/>
  <c r="I128" i="1"/>
  <c r="H128" i="1"/>
  <c r="H25" i="1" s="1"/>
  <c r="G128" i="1"/>
  <c r="F128" i="1"/>
  <c r="E128" i="1"/>
  <c r="D128" i="1"/>
  <c r="D25" i="1" s="1"/>
  <c r="S125" i="1"/>
  <c r="S123" i="1" s="1"/>
  <c r="S24" i="1" s="1"/>
  <c r="R125" i="1"/>
  <c r="R123" i="1" s="1"/>
  <c r="R24" i="1" s="1"/>
  <c r="Q125" i="1"/>
  <c r="Q123" i="1" s="1"/>
  <c r="Q24" i="1" s="1"/>
  <c r="P125" i="1"/>
  <c r="P123" i="1" s="1"/>
  <c r="P24" i="1" s="1"/>
  <c r="O125" i="1"/>
  <c r="O123" i="1" s="1"/>
  <c r="O24" i="1" s="1"/>
  <c r="N125" i="1"/>
  <c r="N123" i="1" s="1"/>
  <c r="N24" i="1" s="1"/>
  <c r="M125" i="1"/>
  <c r="M123" i="1" s="1"/>
  <c r="M24" i="1" s="1"/>
  <c r="L125" i="1"/>
  <c r="L123" i="1" s="1"/>
  <c r="L24" i="1" s="1"/>
  <c r="K125" i="1"/>
  <c r="J125" i="1"/>
  <c r="I125" i="1"/>
  <c r="H125" i="1"/>
  <c r="G125" i="1"/>
  <c r="F125" i="1"/>
  <c r="E125" i="1"/>
  <c r="D125" i="1"/>
  <c r="D123" i="1" s="1"/>
  <c r="D24" i="1" s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S89" i="1"/>
  <c r="R89" i="1"/>
  <c r="Q89" i="1"/>
  <c r="P89" i="1"/>
  <c r="O89" i="1"/>
  <c r="O88" i="1" s="1"/>
  <c r="N89" i="1"/>
  <c r="M89" i="1"/>
  <c r="L89" i="1"/>
  <c r="K89" i="1"/>
  <c r="J89" i="1"/>
  <c r="I89" i="1"/>
  <c r="H89" i="1"/>
  <c r="G89" i="1"/>
  <c r="F89" i="1"/>
  <c r="E89" i="1"/>
  <c r="D89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S60" i="1"/>
  <c r="S59" i="1" s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S53" i="1"/>
  <c r="S52" i="1" s="1"/>
  <c r="S51" i="1" s="1"/>
  <c r="S50" i="1" s="1"/>
  <c r="S49" i="1" s="1"/>
  <c r="R53" i="1"/>
  <c r="R52" i="1" s="1"/>
  <c r="R51" i="1" s="1"/>
  <c r="R50" i="1" s="1"/>
  <c r="R49" i="1" s="1"/>
  <c r="Q53" i="1"/>
  <c r="Q52" i="1" s="1"/>
  <c r="Q51" i="1" s="1"/>
  <c r="Q50" i="1" s="1"/>
  <c r="Q49" i="1" s="1"/>
  <c r="P53" i="1"/>
  <c r="P52" i="1" s="1"/>
  <c r="P51" i="1" s="1"/>
  <c r="P50" i="1" s="1"/>
  <c r="P49" i="1" s="1"/>
  <c r="O53" i="1"/>
  <c r="O52" i="1" s="1"/>
  <c r="O51" i="1" s="1"/>
  <c r="O50" i="1" s="1"/>
  <c r="O49" i="1" s="1"/>
  <c r="N53" i="1"/>
  <c r="N52" i="1" s="1"/>
  <c r="N51" i="1" s="1"/>
  <c r="N50" i="1" s="1"/>
  <c r="N49" i="1" s="1"/>
  <c r="M53" i="1"/>
  <c r="M52" i="1" s="1"/>
  <c r="M51" i="1" s="1"/>
  <c r="M50" i="1" s="1"/>
  <c r="M49" i="1" s="1"/>
  <c r="L53" i="1"/>
  <c r="L52" i="1" s="1"/>
  <c r="L51" i="1" s="1"/>
  <c r="L50" i="1" s="1"/>
  <c r="L49" i="1" s="1"/>
  <c r="K53" i="1"/>
  <c r="J53" i="1"/>
  <c r="I53" i="1"/>
  <c r="I52" i="1" s="1"/>
  <c r="I51" i="1" s="1"/>
  <c r="H53" i="1"/>
  <c r="G53" i="1"/>
  <c r="F53" i="1"/>
  <c r="F52" i="1" s="1"/>
  <c r="E53" i="1"/>
  <c r="D53" i="1"/>
  <c r="D52" i="1" s="1"/>
  <c r="D51" i="1" s="1"/>
  <c r="D50" i="1" s="1"/>
  <c r="D49" i="1" s="1"/>
  <c r="L46" i="1"/>
  <c r="K46" i="1"/>
  <c r="Z46" i="1" s="1"/>
  <c r="J46" i="1"/>
  <c r="Y46" i="1" s="1"/>
  <c r="I46" i="1"/>
  <c r="X46" i="1" s="1"/>
  <c r="H46" i="1"/>
  <c r="W46" i="1" s="1"/>
  <c r="G46" i="1"/>
  <c r="V46" i="1" s="1"/>
  <c r="F46" i="1"/>
  <c r="U46" i="1" s="1"/>
  <c r="E46" i="1"/>
  <c r="T46" i="1" s="1"/>
  <c r="D4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N88" i="1" l="1"/>
  <c r="N114" i="1"/>
  <c r="Z33" i="1"/>
  <c r="L72" i="1"/>
  <c r="D88" i="1"/>
  <c r="P88" i="1"/>
  <c r="D114" i="1"/>
  <c r="P114" i="1"/>
  <c r="U80" i="1"/>
  <c r="W31" i="1"/>
  <c r="V60" i="1"/>
  <c r="V80" i="1"/>
  <c r="Z102" i="1"/>
  <c r="Z133" i="1"/>
  <c r="R114" i="1"/>
  <c r="S72" i="1"/>
  <c r="T64" i="1"/>
  <c r="X80" i="1"/>
  <c r="T89" i="1"/>
  <c r="X31" i="1"/>
  <c r="W60" i="1"/>
  <c r="T33" i="1"/>
  <c r="Y64" i="1"/>
  <c r="W80" i="1"/>
  <c r="L114" i="1"/>
  <c r="V33" i="1"/>
  <c r="O72" i="1"/>
  <c r="P72" i="1"/>
  <c r="S114" i="1"/>
  <c r="V128" i="1"/>
  <c r="S88" i="1"/>
  <c r="Q72" i="1"/>
  <c r="X89" i="1"/>
  <c r="T102" i="1"/>
  <c r="M72" i="1"/>
  <c r="O114" i="1"/>
  <c r="W33" i="1"/>
  <c r="V64" i="1"/>
  <c r="W125" i="1"/>
  <c r="X33" i="1"/>
  <c r="W64" i="1"/>
  <c r="Z80" i="1"/>
  <c r="T115" i="1"/>
  <c r="T128" i="1"/>
  <c r="N30" i="1"/>
  <c r="Y33" i="1"/>
  <c r="U35" i="1"/>
  <c r="X64" i="1"/>
  <c r="U115" i="1"/>
  <c r="U128" i="1"/>
  <c r="W35" i="1"/>
  <c r="Z64" i="1"/>
  <c r="U73" i="1"/>
  <c r="Y89" i="1"/>
  <c r="U102" i="1"/>
  <c r="W128" i="1"/>
  <c r="T31" i="1"/>
  <c r="W53" i="1"/>
  <c r="V102" i="1"/>
  <c r="X115" i="1"/>
  <c r="X128" i="1"/>
  <c r="R30" i="1"/>
  <c r="W73" i="1"/>
  <c r="L88" i="1"/>
  <c r="W102" i="1"/>
  <c r="Y115" i="1"/>
  <c r="Y128" i="1"/>
  <c r="U31" i="1"/>
  <c r="Y35" i="1"/>
  <c r="T80" i="1"/>
  <c r="X102" i="1"/>
  <c r="Z115" i="1"/>
  <c r="Z128" i="1"/>
  <c r="U27" i="1"/>
  <c r="W25" i="1"/>
  <c r="T26" i="1"/>
  <c r="U26" i="1"/>
  <c r="Y26" i="1"/>
  <c r="U105" i="1"/>
  <c r="Y105" i="1"/>
  <c r="V105" i="1"/>
  <c r="Z105" i="1"/>
  <c r="Z26" i="1"/>
  <c r="W105" i="1"/>
  <c r="V26" i="1"/>
  <c r="W26" i="1"/>
  <c r="X26" i="1"/>
  <c r="H52" i="1"/>
  <c r="W52" i="1" s="1"/>
  <c r="T105" i="1"/>
  <c r="X105" i="1"/>
  <c r="H123" i="1"/>
  <c r="H24" i="1" s="1"/>
  <c r="W24" i="1" s="1"/>
  <c r="E25" i="1"/>
  <c r="T25" i="1" s="1"/>
  <c r="I25" i="1"/>
  <c r="X25" i="1" s="1"/>
  <c r="H59" i="1"/>
  <c r="U33" i="1"/>
  <c r="Y31" i="1"/>
  <c r="K27" i="1"/>
  <c r="Z27" i="1" s="1"/>
  <c r="F25" i="1"/>
  <c r="U25" i="1" s="1"/>
  <c r="J25" i="1"/>
  <c r="Y25" i="1" s="1"/>
  <c r="G25" i="1"/>
  <c r="V25" i="1" s="1"/>
  <c r="K25" i="1"/>
  <c r="Z25" i="1" s="1"/>
  <c r="K114" i="1"/>
  <c r="F114" i="1"/>
  <c r="J114" i="1"/>
  <c r="R88" i="1"/>
  <c r="Y102" i="1"/>
  <c r="J88" i="1"/>
  <c r="H72" i="1"/>
  <c r="Y73" i="1"/>
  <c r="X53" i="1"/>
  <c r="X35" i="1"/>
  <c r="V133" i="1"/>
  <c r="V27" i="1"/>
  <c r="U133" i="1"/>
  <c r="W27" i="1"/>
  <c r="W133" i="1"/>
  <c r="M88" i="1"/>
  <c r="Q88" i="1"/>
  <c r="Y80" i="1"/>
  <c r="N72" i="1"/>
  <c r="R72" i="1"/>
  <c r="U64" i="1"/>
  <c r="X60" i="1"/>
  <c r="Y60" i="1"/>
  <c r="P59" i="1"/>
  <c r="U60" i="1"/>
  <c r="T60" i="1"/>
  <c r="O59" i="1"/>
  <c r="X52" i="1"/>
  <c r="U53" i="1"/>
  <c r="O30" i="1"/>
  <c r="V35" i="1"/>
  <c r="S30" i="1"/>
  <c r="S29" i="1" s="1"/>
  <c r="T35" i="1"/>
  <c r="Z35" i="1"/>
  <c r="E27" i="1"/>
  <c r="T27" i="1" s="1"/>
  <c r="T133" i="1"/>
  <c r="I27" i="1"/>
  <c r="X27" i="1" s="1"/>
  <c r="X133" i="1"/>
  <c r="J27" i="1"/>
  <c r="Y27" i="1" s="1"/>
  <c r="Y133" i="1"/>
  <c r="E123" i="1"/>
  <c r="T125" i="1"/>
  <c r="I123" i="1"/>
  <c r="X125" i="1"/>
  <c r="F123" i="1"/>
  <c r="U125" i="1"/>
  <c r="J123" i="1"/>
  <c r="Y125" i="1"/>
  <c r="G123" i="1"/>
  <c r="V125" i="1"/>
  <c r="K123" i="1"/>
  <c r="Z125" i="1"/>
  <c r="G114" i="1"/>
  <c r="V115" i="1"/>
  <c r="H114" i="1"/>
  <c r="W115" i="1"/>
  <c r="H88" i="1"/>
  <c r="W89" i="1"/>
  <c r="E88" i="1"/>
  <c r="I88" i="1"/>
  <c r="F88" i="1"/>
  <c r="U89" i="1"/>
  <c r="G88" i="1"/>
  <c r="V88" i="1" s="1"/>
  <c r="V89" i="1"/>
  <c r="K88" i="1"/>
  <c r="Z89" i="1"/>
  <c r="F72" i="1"/>
  <c r="G72" i="1"/>
  <c r="V73" i="1"/>
  <c r="K72" i="1"/>
  <c r="Z73" i="1"/>
  <c r="J72" i="1"/>
  <c r="E72" i="1"/>
  <c r="T73" i="1"/>
  <c r="I72" i="1"/>
  <c r="X73" i="1"/>
  <c r="G59" i="1"/>
  <c r="K59" i="1"/>
  <c r="Z59" i="1" s="1"/>
  <c r="Z60" i="1"/>
  <c r="F51" i="1"/>
  <c r="U52" i="1"/>
  <c r="E52" i="1"/>
  <c r="T53" i="1"/>
  <c r="I50" i="1"/>
  <c r="X51" i="1"/>
  <c r="J52" i="1"/>
  <c r="Y53" i="1"/>
  <c r="G52" i="1"/>
  <c r="V53" i="1"/>
  <c r="K52" i="1"/>
  <c r="Z53" i="1"/>
  <c r="J30" i="1"/>
  <c r="F30" i="1"/>
  <c r="G30" i="1"/>
  <c r="V31" i="1"/>
  <c r="K30" i="1"/>
  <c r="Z31" i="1"/>
  <c r="D72" i="1"/>
  <c r="E114" i="1"/>
  <c r="I114" i="1"/>
  <c r="M114" i="1"/>
  <c r="Q114" i="1"/>
  <c r="D59" i="1"/>
  <c r="L59" i="1"/>
  <c r="E59" i="1"/>
  <c r="I59" i="1"/>
  <c r="M59" i="1"/>
  <c r="Q59" i="1"/>
  <c r="F59" i="1"/>
  <c r="J59" i="1"/>
  <c r="N59" i="1"/>
  <c r="R59" i="1"/>
  <c r="D30" i="1"/>
  <c r="H30" i="1"/>
  <c r="L30" i="1"/>
  <c r="P30" i="1"/>
  <c r="E30" i="1"/>
  <c r="I30" i="1"/>
  <c r="M30" i="1"/>
  <c r="Q30" i="1"/>
  <c r="U72" i="1" l="1"/>
  <c r="W88" i="1"/>
  <c r="Z114" i="1"/>
  <c r="Z88" i="1"/>
  <c r="W114" i="1"/>
  <c r="U114" i="1"/>
  <c r="U88" i="1"/>
  <c r="O71" i="1"/>
  <c r="O23" i="1" s="1"/>
  <c r="Z72" i="1"/>
  <c r="N71" i="1"/>
  <c r="N23" i="1" s="1"/>
  <c r="V114" i="1"/>
  <c r="D71" i="1"/>
  <c r="D23" i="1" s="1"/>
  <c r="L71" i="1"/>
  <c r="L23" i="1" s="1"/>
  <c r="P71" i="1"/>
  <c r="P23" i="1" s="1"/>
  <c r="Y114" i="1"/>
  <c r="S71" i="1"/>
  <c r="S23" i="1" s="1"/>
  <c r="X72" i="1"/>
  <c r="W72" i="1"/>
  <c r="V72" i="1"/>
  <c r="T72" i="1"/>
  <c r="Y72" i="1"/>
  <c r="W59" i="1"/>
  <c r="U30" i="1"/>
  <c r="Y30" i="1"/>
  <c r="R29" i="1"/>
  <c r="N29" i="1"/>
  <c r="H51" i="1"/>
  <c r="W123" i="1"/>
  <c r="R71" i="1"/>
  <c r="R23" i="1" s="1"/>
  <c r="X88" i="1"/>
  <c r="T88" i="1"/>
  <c r="Y88" i="1"/>
  <c r="J71" i="1"/>
  <c r="J23" i="1" s="1"/>
  <c r="P29" i="1"/>
  <c r="O29" i="1"/>
  <c r="D29" i="1"/>
  <c r="G71" i="1"/>
  <c r="F71" i="1"/>
  <c r="F23" i="1" s="1"/>
  <c r="V30" i="1"/>
  <c r="X114" i="1"/>
  <c r="T114" i="1"/>
  <c r="M71" i="1"/>
  <c r="M23" i="1" s="1"/>
  <c r="Q71" i="1"/>
  <c r="Q23" i="1" s="1"/>
  <c r="X59" i="1"/>
  <c r="Y59" i="1"/>
  <c r="V59" i="1"/>
  <c r="U59" i="1"/>
  <c r="T59" i="1"/>
  <c r="L29" i="1"/>
  <c r="Z30" i="1"/>
  <c r="X30" i="1"/>
  <c r="Z123" i="1"/>
  <c r="K24" i="1"/>
  <c r="Z24" i="1" s="1"/>
  <c r="I24" i="1"/>
  <c r="X24" i="1" s="1"/>
  <c r="X123" i="1"/>
  <c r="J24" i="1"/>
  <c r="Y24" i="1" s="1"/>
  <c r="Y123" i="1"/>
  <c r="G24" i="1"/>
  <c r="V24" i="1" s="1"/>
  <c r="V123" i="1"/>
  <c r="F24" i="1"/>
  <c r="U24" i="1" s="1"/>
  <c r="U123" i="1"/>
  <c r="E24" i="1"/>
  <c r="T24" i="1" s="1"/>
  <c r="T123" i="1"/>
  <c r="H71" i="1"/>
  <c r="I71" i="1"/>
  <c r="I23" i="1" s="1"/>
  <c r="E71" i="1"/>
  <c r="E23" i="1" s="1"/>
  <c r="K71" i="1"/>
  <c r="G51" i="1"/>
  <c r="V52" i="1"/>
  <c r="I49" i="1"/>
  <c r="X49" i="1" s="1"/>
  <c r="X50" i="1"/>
  <c r="K51" i="1"/>
  <c r="Z52" i="1"/>
  <c r="J51" i="1"/>
  <c r="Y52" i="1"/>
  <c r="E51" i="1"/>
  <c r="T52" i="1"/>
  <c r="F50" i="1"/>
  <c r="U51" i="1"/>
  <c r="T30" i="1"/>
  <c r="W30" i="1"/>
  <c r="Q29" i="1"/>
  <c r="Q28" i="1" s="1"/>
  <c r="M29" i="1"/>
  <c r="S22" i="1"/>
  <c r="M28" i="1" l="1"/>
  <c r="O28" i="1"/>
  <c r="P28" i="1"/>
  <c r="W71" i="1"/>
  <c r="D28" i="1"/>
  <c r="R22" i="1"/>
  <c r="R21" i="1" s="1"/>
  <c r="R28" i="1"/>
  <c r="U23" i="1"/>
  <c r="N22" i="1"/>
  <c r="N21" i="1" s="1"/>
  <c r="N28" i="1"/>
  <c r="S28" i="1"/>
  <c r="V71" i="1"/>
  <c r="O22" i="1"/>
  <c r="O21" i="1" s="1"/>
  <c r="S21" i="1"/>
  <c r="Z71" i="1"/>
  <c r="Y23" i="1"/>
  <c r="P22" i="1"/>
  <c r="P21" i="1" s="1"/>
  <c r="D22" i="1"/>
  <c r="D21" i="1" s="1"/>
  <c r="W51" i="1"/>
  <c r="H50" i="1"/>
  <c r="G23" i="1"/>
  <c r="V23" i="1" s="1"/>
  <c r="Y71" i="1"/>
  <c r="H23" i="1"/>
  <c r="W23" i="1" s="1"/>
  <c r="U71" i="1"/>
  <c r="T71" i="1"/>
  <c r="T23" i="1"/>
  <c r="X23" i="1"/>
  <c r="X71" i="1"/>
  <c r="L22" i="1"/>
  <c r="L21" i="1" s="1"/>
  <c r="Q22" i="1"/>
  <c r="Q21" i="1" s="1"/>
  <c r="M22" i="1"/>
  <c r="M21" i="1" s="1"/>
  <c r="K23" i="1"/>
  <c r="Z23" i="1" s="1"/>
  <c r="E50" i="1"/>
  <c r="T51" i="1"/>
  <c r="K50" i="1"/>
  <c r="Z51" i="1"/>
  <c r="F49" i="1"/>
  <c r="U50" i="1"/>
  <c r="J50" i="1"/>
  <c r="Y51" i="1"/>
  <c r="G50" i="1"/>
  <c r="V51" i="1"/>
  <c r="I29" i="1"/>
  <c r="I28" i="1" s="1"/>
  <c r="W50" i="1" l="1"/>
  <c r="H49" i="1"/>
  <c r="X29" i="1"/>
  <c r="X28" i="1"/>
  <c r="J49" i="1"/>
  <c r="Y50" i="1"/>
  <c r="I22" i="1"/>
  <c r="X22" i="1" s="1"/>
  <c r="K49" i="1"/>
  <c r="Z50" i="1"/>
  <c r="V50" i="1"/>
  <c r="G49" i="1"/>
  <c r="U49" i="1"/>
  <c r="F29" i="1"/>
  <c r="F28" i="1" s="1"/>
  <c r="E49" i="1"/>
  <c r="T50" i="1"/>
  <c r="W49" i="1" l="1"/>
  <c r="H29" i="1"/>
  <c r="H28" i="1" s="1"/>
  <c r="I21" i="1"/>
  <c r="X21" i="1" s="1"/>
  <c r="Y49" i="1"/>
  <c r="J29" i="1"/>
  <c r="J28" i="1" s="1"/>
  <c r="T49" i="1"/>
  <c r="E29" i="1"/>
  <c r="E28" i="1" s="1"/>
  <c r="U29" i="1"/>
  <c r="F22" i="1"/>
  <c r="U28" i="1"/>
  <c r="Z49" i="1"/>
  <c r="K29" i="1"/>
  <c r="K28" i="1" s="1"/>
  <c r="V49" i="1"/>
  <c r="G29" i="1"/>
  <c r="G28" i="1" s="1"/>
  <c r="W29" i="1" l="1"/>
  <c r="H22" i="1"/>
  <c r="W28" i="1"/>
  <c r="T29" i="1"/>
  <c r="T28" i="1"/>
  <c r="E22" i="1"/>
  <c r="V29" i="1"/>
  <c r="V28" i="1"/>
  <c r="G22" i="1"/>
  <c r="F21" i="1"/>
  <c r="U21" i="1" s="1"/>
  <c r="U22" i="1"/>
  <c r="Y29" i="1"/>
  <c r="Y28" i="1"/>
  <c r="J22" i="1"/>
  <c r="Z29" i="1"/>
  <c r="Z28" i="1"/>
  <c r="K22" i="1"/>
  <c r="H21" i="1" l="1"/>
  <c r="W21" i="1" s="1"/>
  <c r="W22" i="1"/>
  <c r="K21" i="1"/>
  <c r="Z21" i="1" s="1"/>
  <c r="Z22" i="1"/>
  <c r="Y22" i="1"/>
  <c r="J21" i="1"/>
  <c r="Y21" i="1" s="1"/>
  <c r="E21" i="1"/>
  <c r="T21" i="1" s="1"/>
  <c r="T22" i="1"/>
  <c r="G21" i="1"/>
  <c r="V21" i="1" s="1"/>
  <c r="V22" i="1"/>
</calcChain>
</file>

<file path=xl/sharedStrings.xml><?xml version="1.0" encoding="utf-8"?>
<sst xmlns="http://schemas.openxmlformats.org/spreadsheetml/2006/main" count="321" uniqueCount="129">
  <si>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</si>
  <si>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</si>
  <si>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</si>
  <si>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</si>
  <si>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</si>
  <si>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</si>
  <si>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</si>
  <si>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</si>
  <si>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</si>
  <si>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</si>
  <si>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</si>
  <si>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План</t>
  </si>
  <si>
    <t>Факт</t>
  </si>
  <si>
    <t>Дата ввода объекта, дд.мм.гггг</t>
  </si>
  <si>
    <t>Причины отклонений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</si>
  <si>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</si>
  <si>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</si>
  <si>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</si>
  <si>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</si>
  <si>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</si>
  <si>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</si>
  <si>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</si>
  <si>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</si>
  <si>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</si>
  <si>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</si>
  <si>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</si>
  <si>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</si>
  <si>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</si>
  <si>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</si>
  <si>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</si>
  <si>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</si>
  <si>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</si>
  <si>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 (новое строительство),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</si>
  <si>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</si>
  <si>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</si>
  <si>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</si>
  <si>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</si>
  <si>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</si>
  <si>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</si>
  <si>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</si>
  <si>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</si>
  <si>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</si>
  <si>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</si>
  <si>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</si>
  <si>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</si>
  <si>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</si>
  <si>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</si>
  <si>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</si>
  <si>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</si>
  <si>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</si>
  <si>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</si>
  <si>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</si>
  <si>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</si>
  <si>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</si>
  <si>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</si>
  <si>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</si>
  <si>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</si>
  <si>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</si>
  <si>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</si>
  <si>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</si>
  <si>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</si>
  <si>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</si>
  <si>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</si>
  <si>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</si>
  <si>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</si>
  <si>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</si>
  <si>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</si>
  <si>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</si>
  <si>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</si>
  <si>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</si>
  <si>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</si>
  <si>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к приказу Минэнерго России</t>
  </si>
  <si>
    <t>от « 25 » апреля 2018 г. № 320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</si>
  <si>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</si>
  <si>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</si>
  <si>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Форма 5. Отчет об исполнении плана ввода объектов инвестиционной деятельности (мощностей)  в эксплуатацию </t>
  </si>
  <si>
    <t>г. Севастополь</t>
  </si>
  <si>
    <t>1.1.</t>
  </si>
  <si>
    <t>1.1.1.</t>
  </si>
  <si>
    <t>1.1.1.1.</t>
  </si>
  <si>
    <t>1.1.1.2.</t>
  </si>
  <si>
    <t>1.1.1.3</t>
  </si>
  <si>
    <t>1.1.2.</t>
  </si>
  <si>
    <t>1.1.2.1</t>
  </si>
  <si>
    <t>1.1.3.</t>
  </si>
  <si>
    <t>1.1.3.1</t>
  </si>
  <si>
    <t>1.1.3.2</t>
  </si>
  <si>
    <t>1.1.4.</t>
  </si>
  <si>
    <t>1.1.4.1</t>
  </si>
  <si>
    <t>1.1.4.2</t>
  </si>
  <si>
    <t>1.2.</t>
  </si>
  <si>
    <t>1.2.1.</t>
  </si>
  <si>
    <t>1.2.1.1</t>
  </si>
  <si>
    <t>1.2.1.2</t>
  </si>
  <si>
    <t>1.1.1.1</t>
  </si>
  <si>
    <t>1.1.1.2</t>
  </si>
  <si>
    <t>1.2.2.</t>
  </si>
  <si>
    <t>1.2.2.1</t>
  </si>
  <si>
    <t>1.2.2.2</t>
  </si>
  <si>
    <t>1.2.3.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</si>
  <si>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</si>
  <si>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</si>
  <si>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</si>
  <si>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</si>
  <si>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</si>
  <si>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</si>
  <si>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</si>
  <si>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</si>
  <si>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1.2.4.</t>
  </si>
  <si>
    <t>1.2.4.1</t>
  </si>
  <si>
    <t>1.3.</t>
  </si>
  <si>
    <t>1.3.1.</t>
  </si>
  <si>
    <t>1.3.2.</t>
  </si>
  <si>
    <t>1.4.</t>
  </si>
  <si>
    <t>1.5.</t>
  </si>
  <si>
    <t>1.6.</t>
  </si>
  <si>
    <t>1.2.4.2</t>
  </si>
  <si>
    <t>Техническое перевооружение трансформаторных подстанций 10(6)/0,4 кВ путем замены силовых трансформаторов</t>
  </si>
  <si>
    <t>P-102PESKR2</t>
  </si>
  <si>
    <t>Реконструкция КТП-404 путем замены, г. Керчь</t>
  </si>
  <si>
    <t>P-102PESKR3</t>
  </si>
  <si>
    <t>ВСЕГО по инвестиционной программе ФГУП 102 ПЭС Минобороны России, в том числе:</t>
  </si>
  <si>
    <t>Приложение  № 5</t>
  </si>
  <si>
    <t>за год 2025</t>
  </si>
  <si>
    <t>Отчет о реализации инвестиционной программы  ФГУП 102 ПЭС Минобороны России</t>
  </si>
  <si>
    <t>Утвержденные плановые значения показателей приведены в соответствии с Приказом Министерства топлива и энергетики Республики Крым от 19.12.2025 № 307-ОД</t>
  </si>
  <si>
    <t>Ввод объектов инвестиционной деятельности  (мощностей) в эксплуатацию в 2025 году</t>
  </si>
  <si>
    <t xml:space="preserve">Отклонения от плановых показателей 2025 года </t>
  </si>
  <si>
    <t>Год раскрытия информации:   2026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</si>
</sst>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2" fontId="7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wrapText="1"/>
    </xf>
    <xf numFmtId="49" fontId="2" fillId="0" borderId="0" xfId="0" applyNumberFormat="1" applyFont="1" applyFill="1"/>
    <xf numFmtId="0" fontId="9" fillId="0" borderId="0" xfId="2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</cellXfs>
  <cellStyles count="3">
    <cellStyle name="Обычный" xfId="0" builtinId="0"/>
    <cellStyle name="Обычный 7" xfId="2"/>
    <cellStyle name="Обычный 7 53" xfId="1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AA138"/>
  <sheetViews>
    <sheetView tabSelected="1" zoomScale="60" zoomScaleNormal="60" workbookViewId="0">
      <selection activeCell="G26" sqref="G26"/>
    </sheetView>
  </sheetViews>
  <sheetFormatPr defaultRowHeight="15" x14ac:dyDescent="0.25"/>
  <cols>
    <col min="1" max="1" width="12.85546875" style="16" customWidth="1"/>
    <col min="2" max="2" width="63.5703125" style="22" customWidth="1"/>
    <col min="3" max="3" width="17.85546875" style="16" customWidth="1"/>
    <col min="4" max="4" width="31.5703125" style="16" customWidth="1"/>
    <col min="5" max="10" width="9.140625" style="16" customWidth="1"/>
    <col min="11" max="11" width="14.85546875" style="23" customWidth="1"/>
    <col min="12" max="12" width="18" style="24" customWidth="1"/>
    <col min="13" max="18" width="9.140625" style="16"/>
    <col min="19" max="19" width="15.7109375" style="23" customWidth="1"/>
    <col min="20" max="26" width="9.140625" style="16"/>
    <col min="27" max="27" width="54.140625" style="16" customWidth="1"/>
    <col min="28" max="16384" width="9.140625" style="16"/>
  </cols>
  <sheetData>
    <row r="1" spans="1:27" ht="18.75" x14ac:dyDescent="0.3">
      <c r="A1" s="21"/>
      <c r="AA1" s="21" t="s">
        <v>122</v>
      </c>
    </row>
    <row r="2" spans="1:27" ht="18.75" x14ac:dyDescent="0.3">
      <c r="A2" s="21"/>
      <c r="AA2" s="21" t="s">
        <v>71</v>
      </c>
    </row>
    <row r="3" spans="1:27" ht="18.75" x14ac:dyDescent="0.3">
      <c r="A3" s="21"/>
      <c r="AA3" s="21" t="s">
        <v>72</v>
      </c>
    </row>
    <row r="4" spans="1:27" ht="18.75" x14ac:dyDescent="0.3">
      <c r="A4" s="21"/>
    </row>
    <row r="5" spans="1:27" ht="18.75" x14ac:dyDescent="0.3">
      <c r="A5" s="21"/>
      <c r="E5" s="21"/>
      <c r="F5" s="21" t="s">
        <v>75</v>
      </c>
    </row>
    <row r="6" spans="1:27" ht="18.75" x14ac:dyDescent="0.3">
      <c r="A6" s="21"/>
      <c r="J6" s="21"/>
      <c r="K6" s="21" t="s">
        <v>123</v>
      </c>
    </row>
    <row r="8" spans="1:27" ht="18.75" x14ac:dyDescent="0.3">
      <c r="A8" s="21"/>
      <c r="E8" s="21" t="s">
        <v>124</v>
      </c>
    </row>
    <row r="9" spans="1:27" ht="18.75" x14ac:dyDescent="0.3">
      <c r="A9" s="21"/>
      <c r="I9" s="21" t="s">
        <v>73</v>
      </c>
    </row>
    <row r="11" spans="1:27" ht="18.75" x14ac:dyDescent="0.3">
      <c r="A11" s="21"/>
      <c r="I11" s="21"/>
      <c r="J11" s="21" t="s">
        <v>128</v>
      </c>
    </row>
    <row r="13" spans="1:27" ht="18.75" x14ac:dyDescent="0.3">
      <c r="A13" s="21"/>
      <c r="D13" s="25" t="s">
        <v>125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1:27" ht="18.75" x14ac:dyDescent="0.3">
      <c r="A14" s="21"/>
      <c r="G14" s="21" t="s">
        <v>74</v>
      </c>
    </row>
    <row r="17" spans="1:27" s="23" customFormat="1" ht="27.75" customHeight="1" x14ac:dyDescent="0.25">
      <c r="A17" s="26" t="s">
        <v>0</v>
      </c>
      <c r="B17" s="26" t="s">
        <v>1</v>
      </c>
      <c r="C17" s="26" t="s">
        <v>2</v>
      </c>
      <c r="D17" s="26" t="s">
        <v>3</v>
      </c>
      <c r="E17" s="27" t="s">
        <v>126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9"/>
      <c r="T17" s="30" t="s">
        <v>127</v>
      </c>
      <c r="U17" s="31"/>
      <c r="V17" s="31"/>
      <c r="W17" s="31"/>
      <c r="X17" s="31"/>
      <c r="Y17" s="31"/>
      <c r="Z17" s="32"/>
      <c r="AA17" s="26" t="s">
        <v>14</v>
      </c>
    </row>
    <row r="18" spans="1:27" s="23" customFormat="1" ht="28.5" customHeight="1" x14ac:dyDescent="0.25">
      <c r="A18" s="33"/>
      <c r="B18" s="33"/>
      <c r="C18" s="33"/>
      <c r="D18" s="33"/>
      <c r="E18" s="27" t="s">
        <v>11</v>
      </c>
      <c r="F18" s="28"/>
      <c r="G18" s="28"/>
      <c r="H18" s="28"/>
      <c r="I18" s="28"/>
      <c r="J18" s="28"/>
      <c r="K18" s="29"/>
      <c r="L18" s="27" t="s">
        <v>12</v>
      </c>
      <c r="M18" s="28"/>
      <c r="N18" s="28"/>
      <c r="O18" s="28"/>
      <c r="P18" s="28"/>
      <c r="Q18" s="28"/>
      <c r="R18" s="28"/>
      <c r="S18" s="29"/>
      <c r="T18" s="34"/>
      <c r="U18" s="35"/>
      <c r="V18" s="35"/>
      <c r="W18" s="35"/>
      <c r="X18" s="35"/>
      <c r="Y18" s="35"/>
      <c r="Z18" s="36"/>
      <c r="AA18" s="33"/>
    </row>
    <row r="19" spans="1:27" s="23" customFormat="1" ht="42.75" x14ac:dyDescent="0.25">
      <c r="A19" s="37"/>
      <c r="B19" s="37"/>
      <c r="C19" s="37"/>
      <c r="D19" s="37"/>
      <c r="E19" s="38" t="s">
        <v>4</v>
      </c>
      <c r="F19" s="38" t="s">
        <v>5</v>
      </c>
      <c r="G19" s="38" t="s">
        <v>6</v>
      </c>
      <c r="H19" s="38" t="s">
        <v>7</v>
      </c>
      <c r="I19" s="38" t="s">
        <v>8</v>
      </c>
      <c r="J19" s="38" t="s">
        <v>9</v>
      </c>
      <c r="K19" s="38" t="s">
        <v>10</v>
      </c>
      <c r="L19" s="39" t="s">
        <v>13</v>
      </c>
      <c r="M19" s="38" t="s">
        <v>4</v>
      </c>
      <c r="N19" s="38" t="s">
        <v>5</v>
      </c>
      <c r="O19" s="38" t="s">
        <v>6</v>
      </c>
      <c r="P19" s="38" t="s">
        <v>7</v>
      </c>
      <c r="Q19" s="38" t="s">
        <v>8</v>
      </c>
      <c r="R19" s="38" t="s">
        <v>9</v>
      </c>
      <c r="S19" s="38" t="s">
        <v>10</v>
      </c>
      <c r="T19" s="38" t="s">
        <v>4</v>
      </c>
      <c r="U19" s="38" t="s">
        <v>5</v>
      </c>
      <c r="V19" s="38" t="s">
        <v>6</v>
      </c>
      <c r="W19" s="38" t="s">
        <v>7</v>
      </c>
      <c r="X19" s="38" t="s">
        <v>8</v>
      </c>
      <c r="Y19" s="38" t="s">
        <v>9</v>
      </c>
      <c r="Z19" s="38" t="s">
        <v>10</v>
      </c>
      <c r="AA19" s="37"/>
    </row>
    <row r="20" spans="1:27" x14ac:dyDescent="0.25">
      <c r="A20" s="40">
        <v>1</v>
      </c>
      <c r="B20" s="40">
        <v>2</v>
      </c>
      <c r="C20" s="40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  <c r="I20" s="40">
        <v>9</v>
      </c>
      <c r="J20" s="40">
        <v>10</v>
      </c>
      <c r="K20" s="38">
        <v>11</v>
      </c>
      <c r="L20" s="41">
        <v>12</v>
      </c>
      <c r="M20" s="40">
        <v>13</v>
      </c>
      <c r="N20" s="40">
        <v>14</v>
      </c>
      <c r="O20" s="40">
        <v>15</v>
      </c>
      <c r="P20" s="40">
        <v>16</v>
      </c>
      <c r="Q20" s="40">
        <v>17</v>
      </c>
      <c r="R20" s="40">
        <v>18</v>
      </c>
      <c r="S20" s="38">
        <v>19</v>
      </c>
      <c r="T20" s="40">
        <v>20</v>
      </c>
      <c r="U20" s="40">
        <v>21</v>
      </c>
      <c r="V20" s="40">
        <v>22</v>
      </c>
      <c r="W20" s="40">
        <v>23</v>
      </c>
      <c r="X20" s="40">
        <v>24</v>
      </c>
      <c r="Y20" s="40">
        <v>25</v>
      </c>
      <c r="Z20" s="40">
        <v>26</v>
      </c>
      <c r="AA20" s="40">
        <v>27</v>
      </c>
    </row>
    <row r="21" spans="1:27" ht="28.5" x14ac:dyDescent="0.25">
      <c r="A21" s="40" t="s">
        <v>15</v>
      </c>
      <c r="B21" s="19" t="s">
        <v>121</v>
      </c>
      <c r="C21" s="40">
        <v>1</v>
      </c>
      <c r="D21" s="42">
        <f t="shared" ref="D21:S21" si="0">SUM(D22:D27)</f>
        <v>0</v>
      </c>
      <c r="E21" s="42">
        <f t="shared" si="0"/>
        <v>4.46</v>
      </c>
      <c r="F21" s="42">
        <f t="shared" si="0"/>
        <v>0</v>
      </c>
      <c r="G21" s="42">
        <f t="shared" si="0"/>
        <v>0</v>
      </c>
      <c r="H21" s="42">
        <f t="shared" si="0"/>
        <v>0</v>
      </c>
      <c r="I21" s="42">
        <f t="shared" si="0"/>
        <v>0</v>
      </c>
      <c r="J21" s="42">
        <f t="shared" si="0"/>
        <v>0</v>
      </c>
      <c r="K21" s="43">
        <f t="shared" si="0"/>
        <v>0</v>
      </c>
      <c r="L21" s="41">
        <f t="shared" si="0"/>
        <v>0</v>
      </c>
      <c r="M21" s="42">
        <f t="shared" si="0"/>
        <v>4.46</v>
      </c>
      <c r="N21" s="42">
        <f t="shared" si="0"/>
        <v>0</v>
      </c>
      <c r="O21" s="42">
        <f t="shared" si="0"/>
        <v>0</v>
      </c>
      <c r="P21" s="42">
        <f t="shared" si="0"/>
        <v>0</v>
      </c>
      <c r="Q21" s="42">
        <f t="shared" si="0"/>
        <v>0</v>
      </c>
      <c r="R21" s="42">
        <f t="shared" si="0"/>
        <v>0</v>
      </c>
      <c r="S21" s="43">
        <f t="shared" si="0"/>
        <v>0</v>
      </c>
      <c r="T21" s="42">
        <f t="shared" ref="T21:T31" si="1">M21-E21</f>
        <v>0</v>
      </c>
      <c r="U21" s="42">
        <f t="shared" ref="U21:U31" si="2">N21-F21</f>
        <v>0</v>
      </c>
      <c r="V21" s="42">
        <f t="shared" ref="V21:V31" si="3">O21-G21</f>
        <v>0</v>
      </c>
      <c r="W21" s="42">
        <f t="shared" ref="W21:W31" si="4">P21-H21</f>
        <v>0</v>
      </c>
      <c r="X21" s="42">
        <f t="shared" ref="X21:X31" si="5">Q21-I21</f>
        <v>0</v>
      </c>
      <c r="Y21" s="42">
        <f t="shared" ref="Y21:Y31" si="6">R21-J21</f>
        <v>0</v>
      </c>
      <c r="Z21" s="42">
        <f t="shared" ref="Z21:Z31" si="7">S21-K21</f>
        <v>0</v>
      </c>
      <c r="AA21" s="38" t="s">
        <v>16</v>
      </c>
    </row>
    <row r="22" spans="1:27" x14ac:dyDescent="0.25">
      <c r="A22" s="40" t="s">
        <v>17</v>
      </c>
      <c r="B22" s="44" t="s">
        <v>18</v>
      </c>
      <c r="C22" s="40" t="s">
        <v>16</v>
      </c>
      <c r="D22" s="42">
        <f t="shared" ref="D22:S22" si="8">D29</f>
        <v>0</v>
      </c>
      <c r="E22" s="42">
        <f t="shared" si="8"/>
        <v>0</v>
      </c>
      <c r="F22" s="42">
        <f t="shared" si="8"/>
        <v>0</v>
      </c>
      <c r="G22" s="42">
        <f t="shared" si="8"/>
        <v>0</v>
      </c>
      <c r="H22" s="42">
        <f t="shared" si="8"/>
        <v>0</v>
      </c>
      <c r="I22" s="42">
        <f t="shared" si="8"/>
        <v>0</v>
      </c>
      <c r="J22" s="42">
        <f t="shared" si="8"/>
        <v>0</v>
      </c>
      <c r="K22" s="43">
        <f t="shared" si="8"/>
        <v>0</v>
      </c>
      <c r="L22" s="41">
        <f t="shared" si="8"/>
        <v>0</v>
      </c>
      <c r="M22" s="42">
        <f t="shared" si="8"/>
        <v>0</v>
      </c>
      <c r="N22" s="42">
        <f t="shared" si="8"/>
        <v>0</v>
      </c>
      <c r="O22" s="42">
        <f t="shared" si="8"/>
        <v>0</v>
      </c>
      <c r="P22" s="42">
        <f t="shared" si="8"/>
        <v>0</v>
      </c>
      <c r="Q22" s="42">
        <f t="shared" si="8"/>
        <v>0</v>
      </c>
      <c r="R22" s="42">
        <f t="shared" si="8"/>
        <v>0</v>
      </c>
      <c r="S22" s="43">
        <f t="shared" si="8"/>
        <v>0</v>
      </c>
      <c r="T22" s="42">
        <f t="shared" si="1"/>
        <v>0</v>
      </c>
      <c r="U22" s="42">
        <f t="shared" si="2"/>
        <v>0</v>
      </c>
      <c r="V22" s="42">
        <f t="shared" si="3"/>
        <v>0</v>
      </c>
      <c r="W22" s="42">
        <f t="shared" si="4"/>
        <v>0</v>
      </c>
      <c r="X22" s="42">
        <f t="shared" si="5"/>
        <v>0</v>
      </c>
      <c r="Y22" s="42">
        <f t="shared" si="6"/>
        <v>0</v>
      </c>
      <c r="Z22" s="42">
        <f t="shared" si="7"/>
        <v>0</v>
      </c>
      <c r="AA22" s="38" t="s">
        <v>16</v>
      </c>
    </row>
    <row r="23" spans="1:27" ht="28.5" x14ac:dyDescent="0.25">
      <c r="A23" s="40" t="s">
        <v>19</v>
      </c>
      <c r="B23" s="44" t="s">
        <v>20</v>
      </c>
      <c r="C23" s="40" t="s">
        <v>16</v>
      </c>
      <c r="D23" s="42">
        <f t="shared" ref="D23:S23" si="9">D71</f>
        <v>0</v>
      </c>
      <c r="E23" s="42">
        <f t="shared" si="9"/>
        <v>0</v>
      </c>
      <c r="F23" s="42">
        <f t="shared" si="9"/>
        <v>0</v>
      </c>
      <c r="G23" s="42">
        <f t="shared" si="9"/>
        <v>0</v>
      </c>
      <c r="H23" s="42">
        <f t="shared" si="9"/>
        <v>0</v>
      </c>
      <c r="I23" s="42">
        <f t="shared" si="9"/>
        <v>0</v>
      </c>
      <c r="J23" s="42">
        <f t="shared" si="9"/>
        <v>0</v>
      </c>
      <c r="K23" s="43">
        <f t="shared" si="9"/>
        <v>0</v>
      </c>
      <c r="L23" s="41">
        <f t="shared" si="9"/>
        <v>0</v>
      </c>
      <c r="M23" s="42">
        <f t="shared" si="9"/>
        <v>0</v>
      </c>
      <c r="N23" s="42">
        <f t="shared" si="9"/>
        <v>0</v>
      </c>
      <c r="O23" s="42">
        <f t="shared" si="9"/>
        <v>0</v>
      </c>
      <c r="P23" s="42">
        <f t="shared" si="9"/>
        <v>0</v>
      </c>
      <c r="Q23" s="42">
        <f t="shared" si="9"/>
        <v>0</v>
      </c>
      <c r="R23" s="42">
        <f t="shared" si="9"/>
        <v>0</v>
      </c>
      <c r="S23" s="43">
        <f t="shared" si="9"/>
        <v>0</v>
      </c>
      <c r="T23" s="42">
        <f t="shared" si="1"/>
        <v>0</v>
      </c>
      <c r="U23" s="42">
        <f t="shared" si="2"/>
        <v>0</v>
      </c>
      <c r="V23" s="42">
        <f t="shared" si="3"/>
        <v>0</v>
      </c>
      <c r="W23" s="42">
        <f t="shared" si="4"/>
        <v>0</v>
      </c>
      <c r="X23" s="42">
        <f t="shared" si="5"/>
        <v>0</v>
      </c>
      <c r="Y23" s="42">
        <f t="shared" si="6"/>
        <v>0</v>
      </c>
      <c r="Z23" s="42">
        <f t="shared" si="7"/>
        <v>0</v>
      </c>
      <c r="AA23" s="38" t="s">
        <v>16</v>
      </c>
    </row>
    <row r="24" spans="1:27" ht="42.75" x14ac:dyDescent="0.25">
      <c r="A24" s="40" t="s">
        <v>21</v>
      </c>
      <c r="B24" s="44" t="s">
        <v>22</v>
      </c>
      <c r="C24" s="40" t="s">
        <v>16</v>
      </c>
      <c r="D24" s="42">
        <f t="shared" ref="D24:S24" si="10">D123</f>
        <v>0</v>
      </c>
      <c r="E24" s="42">
        <f t="shared" si="10"/>
        <v>0</v>
      </c>
      <c r="F24" s="42">
        <f t="shared" si="10"/>
        <v>0</v>
      </c>
      <c r="G24" s="42">
        <f t="shared" si="10"/>
        <v>0</v>
      </c>
      <c r="H24" s="42">
        <f t="shared" si="10"/>
        <v>0</v>
      </c>
      <c r="I24" s="42">
        <f t="shared" si="10"/>
        <v>0</v>
      </c>
      <c r="J24" s="42">
        <f t="shared" si="10"/>
        <v>0</v>
      </c>
      <c r="K24" s="43">
        <f t="shared" si="10"/>
        <v>0</v>
      </c>
      <c r="L24" s="41">
        <f t="shared" si="10"/>
        <v>0</v>
      </c>
      <c r="M24" s="42">
        <f t="shared" si="10"/>
        <v>0</v>
      </c>
      <c r="N24" s="42">
        <f t="shared" si="10"/>
        <v>0</v>
      </c>
      <c r="O24" s="42">
        <f t="shared" si="10"/>
        <v>0</v>
      </c>
      <c r="P24" s="42">
        <f t="shared" si="10"/>
        <v>0</v>
      </c>
      <c r="Q24" s="42">
        <f t="shared" si="10"/>
        <v>0</v>
      </c>
      <c r="R24" s="42">
        <f t="shared" si="10"/>
        <v>0</v>
      </c>
      <c r="S24" s="43">
        <f t="shared" si="10"/>
        <v>0</v>
      </c>
      <c r="T24" s="42">
        <f t="shared" si="1"/>
        <v>0</v>
      </c>
      <c r="U24" s="42">
        <f t="shared" si="2"/>
        <v>0</v>
      </c>
      <c r="V24" s="42">
        <f t="shared" si="3"/>
        <v>0</v>
      </c>
      <c r="W24" s="42">
        <f t="shared" si="4"/>
        <v>0</v>
      </c>
      <c r="X24" s="42">
        <f t="shared" si="5"/>
        <v>0</v>
      </c>
      <c r="Y24" s="42">
        <f t="shared" si="6"/>
        <v>0</v>
      </c>
      <c r="Z24" s="42">
        <f t="shared" si="7"/>
        <v>0</v>
      </c>
      <c r="AA24" s="38" t="s">
        <v>16</v>
      </c>
    </row>
    <row r="25" spans="1:27" ht="28.5" x14ac:dyDescent="0.25">
      <c r="A25" s="40" t="s">
        <v>23</v>
      </c>
      <c r="B25" s="44" t="s">
        <v>24</v>
      </c>
      <c r="C25" s="40" t="s">
        <v>16</v>
      </c>
      <c r="D25" s="42">
        <f t="shared" ref="D25:S25" si="11">D128</f>
        <v>0</v>
      </c>
      <c r="E25" s="42">
        <f t="shared" si="11"/>
        <v>0</v>
      </c>
      <c r="F25" s="42">
        <f t="shared" si="11"/>
        <v>0</v>
      </c>
      <c r="G25" s="42">
        <f t="shared" si="11"/>
        <v>0</v>
      </c>
      <c r="H25" s="42">
        <f t="shared" si="11"/>
        <v>0</v>
      </c>
      <c r="I25" s="42">
        <f t="shared" si="11"/>
        <v>0</v>
      </c>
      <c r="J25" s="42">
        <f t="shared" si="11"/>
        <v>0</v>
      </c>
      <c r="K25" s="43">
        <f t="shared" si="11"/>
        <v>0</v>
      </c>
      <c r="L25" s="41">
        <f t="shared" si="11"/>
        <v>0</v>
      </c>
      <c r="M25" s="42">
        <f t="shared" si="11"/>
        <v>0</v>
      </c>
      <c r="N25" s="42">
        <f t="shared" si="11"/>
        <v>0</v>
      </c>
      <c r="O25" s="42">
        <f t="shared" si="11"/>
        <v>0</v>
      </c>
      <c r="P25" s="42">
        <f t="shared" si="11"/>
        <v>0</v>
      </c>
      <c r="Q25" s="42">
        <f t="shared" si="11"/>
        <v>0</v>
      </c>
      <c r="R25" s="42">
        <f t="shared" si="11"/>
        <v>0</v>
      </c>
      <c r="S25" s="43">
        <f t="shared" si="11"/>
        <v>0</v>
      </c>
      <c r="T25" s="42">
        <f t="shared" si="1"/>
        <v>0</v>
      </c>
      <c r="U25" s="42">
        <f t="shared" si="2"/>
        <v>0</v>
      </c>
      <c r="V25" s="42">
        <f t="shared" si="3"/>
        <v>0</v>
      </c>
      <c r="W25" s="42">
        <f t="shared" si="4"/>
        <v>0</v>
      </c>
      <c r="X25" s="42">
        <f t="shared" si="5"/>
        <v>0</v>
      </c>
      <c r="Y25" s="42">
        <f t="shared" si="6"/>
        <v>0</v>
      </c>
      <c r="Z25" s="42">
        <f t="shared" si="7"/>
        <v>0</v>
      </c>
      <c r="AA25" s="38" t="s">
        <v>16</v>
      </c>
    </row>
    <row r="26" spans="1:27" ht="28.5" x14ac:dyDescent="0.25">
      <c r="A26" s="40" t="s">
        <v>25</v>
      </c>
      <c r="B26" s="44" t="s">
        <v>26</v>
      </c>
      <c r="C26" s="40" t="s">
        <v>16</v>
      </c>
      <c r="D26" s="42">
        <f t="shared" ref="D26:S26" si="12">D132</f>
        <v>0</v>
      </c>
      <c r="E26" s="42">
        <f t="shared" si="12"/>
        <v>0</v>
      </c>
      <c r="F26" s="42">
        <f t="shared" si="12"/>
        <v>0</v>
      </c>
      <c r="G26" s="42">
        <f t="shared" si="12"/>
        <v>0</v>
      </c>
      <c r="H26" s="42">
        <f t="shared" si="12"/>
        <v>0</v>
      </c>
      <c r="I26" s="42">
        <f t="shared" si="12"/>
        <v>0</v>
      </c>
      <c r="J26" s="42">
        <f t="shared" si="12"/>
        <v>0</v>
      </c>
      <c r="K26" s="43">
        <f t="shared" si="12"/>
        <v>0</v>
      </c>
      <c r="L26" s="41">
        <f t="shared" si="12"/>
        <v>0</v>
      </c>
      <c r="M26" s="42">
        <f t="shared" si="12"/>
        <v>0</v>
      </c>
      <c r="N26" s="42">
        <f t="shared" si="12"/>
        <v>0</v>
      </c>
      <c r="O26" s="42">
        <f t="shared" si="12"/>
        <v>0</v>
      </c>
      <c r="P26" s="42">
        <f t="shared" si="12"/>
        <v>0</v>
      </c>
      <c r="Q26" s="42">
        <f t="shared" si="12"/>
        <v>0</v>
      </c>
      <c r="R26" s="42">
        <f t="shared" si="12"/>
        <v>0</v>
      </c>
      <c r="S26" s="43">
        <f t="shared" si="12"/>
        <v>0</v>
      </c>
      <c r="T26" s="42">
        <f t="shared" si="1"/>
        <v>0</v>
      </c>
      <c r="U26" s="42">
        <f t="shared" si="2"/>
        <v>0</v>
      </c>
      <c r="V26" s="42">
        <f t="shared" si="3"/>
        <v>0</v>
      </c>
      <c r="W26" s="42">
        <f t="shared" si="4"/>
        <v>0</v>
      </c>
      <c r="X26" s="42">
        <f t="shared" si="5"/>
        <v>0</v>
      </c>
      <c r="Y26" s="42">
        <f t="shared" si="6"/>
        <v>0</v>
      </c>
      <c r="Z26" s="42">
        <f t="shared" si="7"/>
        <v>0</v>
      </c>
      <c r="AA26" s="38" t="s">
        <v>16</v>
      </c>
    </row>
    <row r="27" spans="1:27" x14ac:dyDescent="0.25">
      <c r="A27" s="40" t="s">
        <v>27</v>
      </c>
      <c r="B27" s="44" t="s">
        <v>28</v>
      </c>
      <c r="C27" s="40" t="s">
        <v>16</v>
      </c>
      <c r="D27" s="42">
        <f t="shared" ref="D27:S27" si="13">D133</f>
        <v>0</v>
      </c>
      <c r="E27" s="42">
        <f t="shared" si="13"/>
        <v>4.46</v>
      </c>
      <c r="F27" s="42">
        <f t="shared" si="13"/>
        <v>0</v>
      </c>
      <c r="G27" s="42">
        <f t="shared" si="13"/>
        <v>0</v>
      </c>
      <c r="H27" s="42">
        <f t="shared" si="13"/>
        <v>0</v>
      </c>
      <c r="I27" s="42">
        <f t="shared" si="13"/>
        <v>0</v>
      </c>
      <c r="J27" s="42">
        <f t="shared" si="13"/>
        <v>0</v>
      </c>
      <c r="K27" s="43">
        <f t="shared" si="13"/>
        <v>0</v>
      </c>
      <c r="L27" s="41">
        <f t="shared" si="13"/>
        <v>0</v>
      </c>
      <c r="M27" s="42">
        <f t="shared" si="13"/>
        <v>4.46</v>
      </c>
      <c r="N27" s="42">
        <f t="shared" si="13"/>
        <v>0</v>
      </c>
      <c r="O27" s="42">
        <f t="shared" si="13"/>
        <v>0</v>
      </c>
      <c r="P27" s="42">
        <f t="shared" si="13"/>
        <v>0</v>
      </c>
      <c r="Q27" s="42">
        <f t="shared" si="13"/>
        <v>0</v>
      </c>
      <c r="R27" s="42">
        <f t="shared" si="13"/>
        <v>0</v>
      </c>
      <c r="S27" s="43">
        <f t="shared" si="13"/>
        <v>0</v>
      </c>
      <c r="T27" s="42">
        <f t="shared" si="1"/>
        <v>0</v>
      </c>
      <c r="U27" s="42">
        <f t="shared" si="2"/>
        <v>0</v>
      </c>
      <c r="V27" s="42">
        <f t="shared" si="3"/>
        <v>0</v>
      </c>
      <c r="W27" s="42">
        <f t="shared" si="4"/>
        <v>0</v>
      </c>
      <c r="X27" s="42">
        <f t="shared" si="5"/>
        <v>0</v>
      </c>
      <c r="Y27" s="42">
        <f t="shared" si="6"/>
        <v>0</v>
      </c>
      <c r="Z27" s="42">
        <f t="shared" si="7"/>
        <v>0</v>
      </c>
      <c r="AA27" s="38" t="s">
        <v>16</v>
      </c>
    </row>
    <row r="28" spans="1:27" x14ac:dyDescent="0.25">
      <c r="A28" s="40">
        <v>1</v>
      </c>
      <c r="B28" s="44" t="s">
        <v>76</v>
      </c>
      <c r="C28" s="40" t="s">
        <v>16</v>
      </c>
      <c r="D28" s="42">
        <f>D29+D71+D123+D128+D132+D133</f>
        <v>0</v>
      </c>
      <c r="E28" s="42">
        <f>E29+E71+E123+E128+E132+E133</f>
        <v>4.46</v>
      </c>
      <c r="F28" s="42">
        <f>F29+F71+F123+F128+F132+F133</f>
        <v>0</v>
      </c>
      <c r="G28" s="42">
        <f>G29+G71+G123+G128+G132+G133</f>
        <v>0</v>
      </c>
      <c r="H28" s="42">
        <f>H29+H71+H123+H128+H132+H133</f>
        <v>0</v>
      </c>
      <c r="I28" s="42">
        <f>I29+I71+I123+I128+I132+I133</f>
        <v>0</v>
      </c>
      <c r="J28" s="42">
        <f>J29+J71+J123+J128+J132+J133</f>
        <v>0</v>
      </c>
      <c r="K28" s="43">
        <f>K29+K71+K123+K128+K132+K133</f>
        <v>0</v>
      </c>
      <c r="L28" s="41" t="s">
        <v>15</v>
      </c>
      <c r="M28" s="42">
        <f>M29+M71+M123+M128+M132+M133</f>
        <v>4.46</v>
      </c>
      <c r="N28" s="42">
        <f>N29+N71+N123+N128+N132+N133</f>
        <v>0</v>
      </c>
      <c r="O28" s="42">
        <f>O29+O71+O123+O128+O132+O133</f>
        <v>0</v>
      </c>
      <c r="P28" s="42">
        <f>P29+P71+P123+P128+P132+P133</f>
        <v>0</v>
      </c>
      <c r="Q28" s="42">
        <f>Q29+Q71+Q123+Q128+Q132+Q133</f>
        <v>0</v>
      </c>
      <c r="R28" s="42">
        <f>R29+R71+R123+R128+R132+R133</f>
        <v>0</v>
      </c>
      <c r="S28" s="43">
        <f>S29+S71+S123+S128+S132+S133</f>
        <v>0</v>
      </c>
      <c r="T28" s="42">
        <f t="shared" si="1"/>
        <v>0</v>
      </c>
      <c r="U28" s="42">
        <f t="shared" si="2"/>
        <v>0</v>
      </c>
      <c r="V28" s="42">
        <f t="shared" si="3"/>
        <v>0</v>
      </c>
      <c r="W28" s="42">
        <f t="shared" si="4"/>
        <v>0</v>
      </c>
      <c r="X28" s="42">
        <f t="shared" si="5"/>
        <v>0</v>
      </c>
      <c r="Y28" s="42">
        <f t="shared" si="6"/>
        <v>0</v>
      </c>
      <c r="Z28" s="42">
        <f t="shared" si="7"/>
        <v>0</v>
      </c>
      <c r="AA28" s="38" t="s">
        <v>16</v>
      </c>
    </row>
    <row r="29" spans="1:27" x14ac:dyDescent="0.25">
      <c r="A29" s="40" t="s">
        <v>77</v>
      </c>
      <c r="B29" s="44" t="s">
        <v>29</v>
      </c>
      <c r="C29" s="40" t="s">
        <v>16</v>
      </c>
      <c r="D29" s="42">
        <f>D30+D46+D49+D59</f>
        <v>0</v>
      </c>
      <c r="E29" s="42">
        <f>E30+E46+E49+E59</f>
        <v>0</v>
      </c>
      <c r="F29" s="42">
        <f>F30+F46+F49+F59</f>
        <v>0</v>
      </c>
      <c r="G29" s="42">
        <f>G30+G46+G49+G59</f>
        <v>0</v>
      </c>
      <c r="H29" s="42">
        <f>H30+H46+H49+H59</f>
        <v>0</v>
      </c>
      <c r="I29" s="42">
        <f>I30+I46+I49+I59</f>
        <v>0</v>
      </c>
      <c r="J29" s="42">
        <f>J30+J46+J49+J59</f>
        <v>0</v>
      </c>
      <c r="K29" s="43">
        <f>K30+K46+K49+K59</f>
        <v>0</v>
      </c>
      <c r="L29" s="41">
        <f>L30+L46+L49+L59</f>
        <v>0</v>
      </c>
      <c r="M29" s="42">
        <f>M30+M46+M49+M59</f>
        <v>0</v>
      </c>
      <c r="N29" s="42">
        <f>N30+N46+N49+N59</f>
        <v>0</v>
      </c>
      <c r="O29" s="42">
        <f>O30+O46+O49+O59</f>
        <v>0</v>
      </c>
      <c r="P29" s="42">
        <f>P30+P46+P49+P59</f>
        <v>0</v>
      </c>
      <c r="Q29" s="42">
        <f>Q30+Q46+Q49+Q59</f>
        <v>0</v>
      </c>
      <c r="R29" s="42">
        <f>R30+R46+R49+R59</f>
        <v>0</v>
      </c>
      <c r="S29" s="43">
        <f>S30+S46+S49+S59</f>
        <v>0</v>
      </c>
      <c r="T29" s="42">
        <f t="shared" si="1"/>
        <v>0</v>
      </c>
      <c r="U29" s="42">
        <f t="shared" si="2"/>
        <v>0</v>
      </c>
      <c r="V29" s="42">
        <f t="shared" si="3"/>
        <v>0</v>
      </c>
      <c r="W29" s="42">
        <f t="shared" si="4"/>
        <v>0</v>
      </c>
      <c r="X29" s="42">
        <f t="shared" si="5"/>
        <v>0</v>
      </c>
      <c r="Y29" s="42">
        <f t="shared" si="6"/>
        <v>0</v>
      </c>
      <c r="Z29" s="42">
        <f t="shared" si="7"/>
        <v>0</v>
      </c>
      <c r="AA29" s="38" t="s">
        <v>16</v>
      </c>
    </row>
    <row r="30" spans="1:27" ht="28.5" x14ac:dyDescent="0.25">
      <c r="A30" s="40" t="s">
        <v>78</v>
      </c>
      <c r="B30" s="44" t="s">
        <v>30</v>
      </c>
      <c r="C30" s="40" t="s">
        <v>16</v>
      </c>
      <c r="D30" s="42">
        <f t="shared" ref="D30:S30" si="14">D31+D33+D35</f>
        <v>0</v>
      </c>
      <c r="E30" s="42">
        <f t="shared" si="14"/>
        <v>0</v>
      </c>
      <c r="F30" s="42">
        <f t="shared" si="14"/>
        <v>0</v>
      </c>
      <c r="G30" s="42">
        <f t="shared" si="14"/>
        <v>0</v>
      </c>
      <c r="H30" s="42">
        <f t="shared" si="14"/>
        <v>0</v>
      </c>
      <c r="I30" s="42">
        <f t="shared" si="14"/>
        <v>0</v>
      </c>
      <c r="J30" s="42">
        <f t="shared" si="14"/>
        <v>0</v>
      </c>
      <c r="K30" s="43">
        <f t="shared" si="14"/>
        <v>0</v>
      </c>
      <c r="L30" s="41">
        <f t="shared" si="14"/>
        <v>0</v>
      </c>
      <c r="M30" s="42">
        <f t="shared" si="14"/>
        <v>0</v>
      </c>
      <c r="N30" s="42">
        <f t="shared" si="14"/>
        <v>0</v>
      </c>
      <c r="O30" s="42">
        <f t="shared" si="14"/>
        <v>0</v>
      </c>
      <c r="P30" s="42">
        <f t="shared" si="14"/>
        <v>0</v>
      </c>
      <c r="Q30" s="42">
        <f t="shared" si="14"/>
        <v>0</v>
      </c>
      <c r="R30" s="42">
        <f t="shared" si="14"/>
        <v>0</v>
      </c>
      <c r="S30" s="43">
        <f t="shared" si="14"/>
        <v>0</v>
      </c>
      <c r="T30" s="42">
        <f t="shared" si="1"/>
        <v>0</v>
      </c>
      <c r="U30" s="42">
        <f t="shared" si="2"/>
        <v>0</v>
      </c>
      <c r="V30" s="42">
        <f t="shared" si="3"/>
        <v>0</v>
      </c>
      <c r="W30" s="42">
        <f t="shared" si="4"/>
        <v>0</v>
      </c>
      <c r="X30" s="42">
        <f t="shared" si="5"/>
        <v>0</v>
      </c>
      <c r="Y30" s="42">
        <f t="shared" si="6"/>
        <v>0</v>
      </c>
      <c r="Z30" s="42">
        <f t="shared" si="7"/>
        <v>0</v>
      </c>
      <c r="AA30" s="38" t="s">
        <v>16</v>
      </c>
    </row>
    <row r="31" spans="1:27" ht="45" x14ac:dyDescent="0.25">
      <c r="A31" s="11" t="s">
        <v>79</v>
      </c>
      <c r="B31" s="12" t="s">
        <v>31</v>
      </c>
      <c r="C31" s="11" t="s">
        <v>16</v>
      </c>
      <c r="D31" s="13">
        <f t="shared" ref="D31:S31" si="15">SUM(D32)</f>
        <v>0</v>
      </c>
      <c r="E31" s="13">
        <f t="shared" si="15"/>
        <v>0</v>
      </c>
      <c r="F31" s="13">
        <f t="shared" si="15"/>
        <v>0</v>
      </c>
      <c r="G31" s="13">
        <f t="shared" si="15"/>
        <v>0</v>
      </c>
      <c r="H31" s="13">
        <f t="shared" si="15"/>
        <v>0</v>
      </c>
      <c r="I31" s="13">
        <f t="shared" si="15"/>
        <v>0</v>
      </c>
      <c r="J31" s="13">
        <f t="shared" si="15"/>
        <v>0</v>
      </c>
      <c r="K31" s="14">
        <f t="shared" si="15"/>
        <v>0</v>
      </c>
      <c r="L31" s="15">
        <f t="shared" si="15"/>
        <v>0</v>
      </c>
      <c r="M31" s="13">
        <f t="shared" si="15"/>
        <v>0</v>
      </c>
      <c r="N31" s="13">
        <f t="shared" si="15"/>
        <v>0</v>
      </c>
      <c r="O31" s="13">
        <f t="shared" si="15"/>
        <v>0</v>
      </c>
      <c r="P31" s="13">
        <f t="shared" si="15"/>
        <v>0</v>
      </c>
      <c r="Q31" s="13">
        <f t="shared" si="15"/>
        <v>0</v>
      </c>
      <c r="R31" s="13">
        <f t="shared" si="15"/>
        <v>0</v>
      </c>
      <c r="S31" s="14">
        <f t="shared" si="15"/>
        <v>0</v>
      </c>
      <c r="T31" s="13">
        <f t="shared" si="1"/>
        <v>0</v>
      </c>
      <c r="U31" s="13">
        <f t="shared" si="2"/>
        <v>0</v>
      </c>
      <c r="V31" s="13">
        <f t="shared" si="3"/>
        <v>0</v>
      </c>
      <c r="W31" s="13">
        <f t="shared" si="4"/>
        <v>0</v>
      </c>
      <c r="X31" s="13">
        <f t="shared" si="5"/>
        <v>0</v>
      </c>
      <c r="Y31" s="13">
        <f t="shared" si="6"/>
        <v>0</v>
      </c>
      <c r="Z31" s="13">
        <f t="shared" si="7"/>
        <v>0</v>
      </c>
      <c r="AA31" s="45" t="s">
        <v>16</v>
      </c>
    </row>
    <row r="32" spans="1:27" s="1" customFormat="1" hidden="1" x14ac:dyDescent="0.25">
      <c r="A32" s="2" t="s">
        <v>94</v>
      </c>
      <c r="B32" s="9"/>
      <c r="C32" s="2"/>
      <c r="D32" s="3"/>
      <c r="E32" s="3"/>
      <c r="F32" s="3"/>
      <c r="G32" s="3"/>
      <c r="H32" s="3"/>
      <c r="I32" s="3"/>
      <c r="J32" s="3"/>
      <c r="K32" s="6"/>
      <c r="L32" s="7"/>
      <c r="M32" s="3"/>
      <c r="N32" s="3"/>
      <c r="O32" s="3"/>
      <c r="P32" s="3"/>
      <c r="Q32" s="3"/>
      <c r="R32" s="3"/>
      <c r="S32" s="6"/>
      <c r="T32" s="4">
        <f>M32-E32</f>
        <v>0</v>
      </c>
      <c r="U32" s="4">
        <f t="shared" ref="U32:Z32" si="16">N32-F32</f>
        <v>0</v>
      </c>
      <c r="V32" s="4">
        <f t="shared" si="16"/>
        <v>0</v>
      </c>
      <c r="W32" s="4">
        <f t="shared" si="16"/>
        <v>0</v>
      </c>
      <c r="X32" s="4">
        <f t="shared" si="16"/>
        <v>0</v>
      </c>
      <c r="Y32" s="4">
        <f t="shared" si="16"/>
        <v>0</v>
      </c>
      <c r="Z32" s="4">
        <f t="shared" si="16"/>
        <v>0</v>
      </c>
      <c r="AA32" s="10"/>
    </row>
    <row r="33" spans="1:27" ht="45" x14ac:dyDescent="0.25">
      <c r="A33" s="11" t="s">
        <v>80</v>
      </c>
      <c r="B33" s="12" t="s">
        <v>32</v>
      </c>
      <c r="C33" s="11" t="s">
        <v>16</v>
      </c>
      <c r="D33" s="13">
        <f t="shared" ref="D33:S33" si="17">SUM(D34)</f>
        <v>0</v>
      </c>
      <c r="E33" s="13">
        <f t="shared" si="17"/>
        <v>0</v>
      </c>
      <c r="F33" s="13">
        <f t="shared" si="17"/>
        <v>0</v>
      </c>
      <c r="G33" s="13">
        <f t="shared" si="17"/>
        <v>0</v>
      </c>
      <c r="H33" s="13">
        <f t="shared" si="17"/>
        <v>0</v>
      </c>
      <c r="I33" s="13">
        <f t="shared" si="17"/>
        <v>0</v>
      </c>
      <c r="J33" s="13">
        <f t="shared" si="17"/>
        <v>0</v>
      </c>
      <c r="K33" s="14">
        <f t="shared" si="17"/>
        <v>0</v>
      </c>
      <c r="L33" s="15">
        <f t="shared" si="17"/>
        <v>0</v>
      </c>
      <c r="M33" s="13">
        <f t="shared" si="17"/>
        <v>0</v>
      </c>
      <c r="N33" s="13">
        <f t="shared" si="17"/>
        <v>0</v>
      </c>
      <c r="O33" s="13">
        <f t="shared" si="17"/>
        <v>0</v>
      </c>
      <c r="P33" s="13">
        <f t="shared" si="17"/>
        <v>0</v>
      </c>
      <c r="Q33" s="13">
        <f t="shared" si="17"/>
        <v>0</v>
      </c>
      <c r="R33" s="13">
        <f t="shared" si="17"/>
        <v>0</v>
      </c>
      <c r="S33" s="14">
        <f t="shared" si="17"/>
        <v>0</v>
      </c>
      <c r="T33" s="13">
        <f t="shared" ref="T33:T85" si="18">M33-E33</f>
        <v>0</v>
      </c>
      <c r="U33" s="13">
        <f t="shared" ref="U33:U85" si="19">N33-F33</f>
        <v>0</v>
      </c>
      <c r="V33" s="13">
        <f t="shared" ref="V33:V85" si="20">O33-G33</f>
        <v>0</v>
      </c>
      <c r="W33" s="13">
        <f t="shared" ref="W33:W85" si="21">P33-H33</f>
        <v>0</v>
      </c>
      <c r="X33" s="13">
        <f t="shared" ref="X33:X85" si="22">Q33-I33</f>
        <v>0</v>
      </c>
      <c r="Y33" s="13">
        <f t="shared" ref="Y33:Y85" si="23">R33-J33</f>
        <v>0</v>
      </c>
      <c r="Z33" s="13">
        <f t="shared" ref="Z33:Z85" si="24">S33-K33</f>
        <v>0</v>
      </c>
      <c r="AA33" s="45" t="s">
        <v>16</v>
      </c>
    </row>
    <row r="34" spans="1:27" s="1" customFormat="1" hidden="1" x14ac:dyDescent="0.25">
      <c r="A34" s="2" t="s">
        <v>95</v>
      </c>
      <c r="B34" s="9"/>
      <c r="C34" s="2"/>
      <c r="D34" s="3"/>
      <c r="E34" s="3"/>
      <c r="F34" s="3"/>
      <c r="G34" s="3"/>
      <c r="H34" s="3"/>
      <c r="I34" s="3"/>
      <c r="J34" s="3"/>
      <c r="K34" s="6"/>
      <c r="L34" s="7"/>
      <c r="M34" s="3"/>
      <c r="N34" s="3"/>
      <c r="O34" s="3"/>
      <c r="P34" s="3"/>
      <c r="Q34" s="3"/>
      <c r="R34" s="3"/>
      <c r="S34" s="6"/>
      <c r="T34" s="5">
        <f t="shared" si="18"/>
        <v>0</v>
      </c>
      <c r="U34" s="5">
        <f t="shared" si="19"/>
        <v>0</v>
      </c>
      <c r="V34" s="5">
        <f t="shared" si="20"/>
        <v>0</v>
      </c>
      <c r="W34" s="5">
        <f t="shared" si="21"/>
        <v>0</v>
      </c>
      <c r="X34" s="5">
        <f t="shared" si="22"/>
        <v>0</v>
      </c>
      <c r="Y34" s="5">
        <f t="shared" si="23"/>
        <v>0</v>
      </c>
      <c r="Z34" s="5">
        <f t="shared" si="24"/>
        <v>0</v>
      </c>
      <c r="AA34" s="10"/>
    </row>
    <row r="35" spans="1:27" ht="30" x14ac:dyDescent="0.25">
      <c r="A35" s="11" t="s">
        <v>81</v>
      </c>
      <c r="B35" s="12" t="s">
        <v>33</v>
      </c>
      <c r="C35" s="11" t="s">
        <v>16</v>
      </c>
      <c r="D35" s="13">
        <f t="shared" ref="D35:S35" si="25">SUM(D36:D45)</f>
        <v>0</v>
      </c>
      <c r="E35" s="13">
        <f t="shared" si="25"/>
        <v>0</v>
      </c>
      <c r="F35" s="13">
        <f t="shared" si="25"/>
        <v>0</v>
      </c>
      <c r="G35" s="13">
        <f t="shared" si="25"/>
        <v>0</v>
      </c>
      <c r="H35" s="13">
        <f t="shared" si="25"/>
        <v>0</v>
      </c>
      <c r="I35" s="13">
        <f t="shared" si="25"/>
        <v>0</v>
      </c>
      <c r="J35" s="13">
        <f t="shared" si="25"/>
        <v>0</v>
      </c>
      <c r="K35" s="14">
        <f t="shared" si="25"/>
        <v>0</v>
      </c>
      <c r="L35" s="15">
        <f t="shared" si="25"/>
        <v>0</v>
      </c>
      <c r="M35" s="13">
        <f t="shared" si="25"/>
        <v>0</v>
      </c>
      <c r="N35" s="13">
        <f t="shared" si="25"/>
        <v>0</v>
      </c>
      <c r="O35" s="13">
        <f t="shared" si="25"/>
        <v>0</v>
      </c>
      <c r="P35" s="13">
        <f t="shared" si="25"/>
        <v>0</v>
      </c>
      <c r="Q35" s="13">
        <f t="shared" si="25"/>
        <v>0</v>
      </c>
      <c r="R35" s="13">
        <f t="shared" si="25"/>
        <v>0</v>
      </c>
      <c r="S35" s="14">
        <f t="shared" si="25"/>
        <v>0</v>
      </c>
      <c r="T35" s="13">
        <f t="shared" si="18"/>
        <v>0</v>
      </c>
      <c r="U35" s="13">
        <f t="shared" si="19"/>
        <v>0</v>
      </c>
      <c r="V35" s="13">
        <f t="shared" si="20"/>
        <v>0</v>
      </c>
      <c r="W35" s="13">
        <f t="shared" si="21"/>
        <v>0</v>
      </c>
      <c r="X35" s="13">
        <f t="shared" si="22"/>
        <v>0</v>
      </c>
      <c r="Y35" s="13">
        <f t="shared" si="23"/>
        <v>0</v>
      </c>
      <c r="Z35" s="13">
        <f t="shared" si="24"/>
        <v>0</v>
      </c>
      <c r="AA35" s="45" t="s">
        <v>16</v>
      </c>
    </row>
    <row r="36" spans="1:27" s="1" customFormat="1" hidden="1" x14ac:dyDescent="0.25">
      <c r="A36" s="2" t="s">
        <v>81</v>
      </c>
      <c r="B36" s="9"/>
      <c r="C36" s="2"/>
      <c r="D36" s="3"/>
      <c r="E36" s="3"/>
      <c r="F36" s="3"/>
      <c r="G36" s="3"/>
      <c r="H36" s="3"/>
      <c r="I36" s="3"/>
      <c r="J36" s="3"/>
      <c r="K36" s="6"/>
      <c r="L36" s="7"/>
      <c r="M36" s="3"/>
      <c r="N36" s="3"/>
      <c r="O36" s="3"/>
      <c r="P36" s="3"/>
      <c r="Q36" s="3"/>
      <c r="R36" s="3"/>
      <c r="S36" s="6"/>
      <c r="T36" s="5">
        <f t="shared" si="18"/>
        <v>0</v>
      </c>
      <c r="U36" s="5">
        <f t="shared" si="19"/>
        <v>0</v>
      </c>
      <c r="V36" s="5">
        <f t="shared" si="20"/>
        <v>0</v>
      </c>
      <c r="W36" s="5">
        <f t="shared" si="21"/>
        <v>0</v>
      </c>
      <c r="X36" s="5">
        <f t="shared" si="22"/>
        <v>0</v>
      </c>
      <c r="Y36" s="5">
        <f t="shared" si="23"/>
        <v>0</v>
      </c>
      <c r="Z36" s="5">
        <f t="shared" si="24"/>
        <v>0</v>
      </c>
      <c r="AA36" s="10"/>
    </row>
    <row r="37" spans="1:27" s="1" customFormat="1" hidden="1" x14ac:dyDescent="0.25">
      <c r="A37" s="2" t="s">
        <v>81</v>
      </c>
      <c r="B37" s="9"/>
      <c r="C37" s="2"/>
      <c r="D37" s="3"/>
      <c r="E37" s="3"/>
      <c r="F37" s="3"/>
      <c r="G37" s="3"/>
      <c r="H37" s="3"/>
      <c r="I37" s="3"/>
      <c r="J37" s="3"/>
      <c r="K37" s="6"/>
      <c r="L37" s="8"/>
      <c r="M37" s="3"/>
      <c r="N37" s="3"/>
      <c r="O37" s="3"/>
      <c r="P37" s="3"/>
      <c r="Q37" s="3"/>
      <c r="R37" s="3"/>
      <c r="S37" s="6"/>
      <c r="T37" s="5">
        <f t="shared" si="18"/>
        <v>0</v>
      </c>
      <c r="U37" s="5">
        <f t="shared" si="19"/>
        <v>0</v>
      </c>
      <c r="V37" s="5">
        <f t="shared" si="20"/>
        <v>0</v>
      </c>
      <c r="W37" s="5">
        <f t="shared" si="21"/>
        <v>0</v>
      </c>
      <c r="X37" s="5">
        <f t="shared" si="22"/>
        <v>0</v>
      </c>
      <c r="Y37" s="5">
        <f t="shared" si="23"/>
        <v>0</v>
      </c>
      <c r="Z37" s="5">
        <f t="shared" si="24"/>
        <v>0</v>
      </c>
      <c r="AA37" s="10"/>
    </row>
    <row r="38" spans="1:27" s="1" customFormat="1" hidden="1" x14ac:dyDescent="0.25">
      <c r="A38" s="2" t="s">
        <v>81</v>
      </c>
      <c r="B38" s="9"/>
      <c r="C38" s="2"/>
      <c r="D38" s="3"/>
      <c r="E38" s="3"/>
      <c r="F38" s="3"/>
      <c r="G38" s="3"/>
      <c r="H38" s="3"/>
      <c r="I38" s="3"/>
      <c r="J38" s="3"/>
      <c r="K38" s="6"/>
      <c r="L38" s="8"/>
      <c r="M38" s="3"/>
      <c r="N38" s="3"/>
      <c r="O38" s="3"/>
      <c r="P38" s="3"/>
      <c r="Q38" s="3"/>
      <c r="R38" s="3"/>
      <c r="S38" s="6"/>
      <c r="T38" s="5">
        <f t="shared" si="18"/>
        <v>0</v>
      </c>
      <c r="U38" s="5">
        <f t="shared" si="19"/>
        <v>0</v>
      </c>
      <c r="V38" s="5">
        <f t="shared" si="20"/>
        <v>0</v>
      </c>
      <c r="W38" s="5">
        <f t="shared" si="21"/>
        <v>0</v>
      </c>
      <c r="X38" s="5">
        <f t="shared" si="22"/>
        <v>0</v>
      </c>
      <c r="Y38" s="5">
        <f t="shared" si="23"/>
        <v>0</v>
      </c>
      <c r="Z38" s="5">
        <f t="shared" si="24"/>
        <v>0</v>
      </c>
      <c r="AA38" s="10"/>
    </row>
    <row r="39" spans="1:27" s="1" customFormat="1" hidden="1" x14ac:dyDescent="0.25">
      <c r="A39" s="2" t="s">
        <v>81</v>
      </c>
      <c r="B39" s="9"/>
      <c r="C39" s="2"/>
      <c r="D39" s="3"/>
      <c r="E39" s="3"/>
      <c r="F39" s="3"/>
      <c r="G39" s="3"/>
      <c r="H39" s="3"/>
      <c r="I39" s="3"/>
      <c r="J39" s="3"/>
      <c r="K39" s="6"/>
      <c r="L39" s="8"/>
      <c r="M39" s="3"/>
      <c r="N39" s="3"/>
      <c r="O39" s="3"/>
      <c r="P39" s="3"/>
      <c r="Q39" s="3"/>
      <c r="R39" s="3"/>
      <c r="S39" s="6"/>
      <c r="T39" s="5">
        <f t="shared" si="18"/>
        <v>0</v>
      </c>
      <c r="U39" s="5">
        <f t="shared" si="19"/>
        <v>0</v>
      </c>
      <c r="V39" s="5">
        <f t="shared" si="20"/>
        <v>0</v>
      </c>
      <c r="W39" s="5">
        <f t="shared" si="21"/>
        <v>0</v>
      </c>
      <c r="X39" s="5">
        <f t="shared" si="22"/>
        <v>0</v>
      </c>
      <c r="Y39" s="5">
        <f t="shared" si="23"/>
        <v>0</v>
      </c>
      <c r="Z39" s="5">
        <f t="shared" si="24"/>
        <v>0</v>
      </c>
      <c r="AA39" s="10"/>
    </row>
    <row r="40" spans="1:27" s="1" customFormat="1" hidden="1" x14ac:dyDescent="0.25">
      <c r="A40" s="2" t="s">
        <v>81</v>
      </c>
      <c r="B40" s="9"/>
      <c r="C40" s="2"/>
      <c r="D40" s="3"/>
      <c r="E40" s="3"/>
      <c r="F40" s="3"/>
      <c r="G40" s="3"/>
      <c r="H40" s="3"/>
      <c r="I40" s="3"/>
      <c r="J40" s="3"/>
      <c r="K40" s="6"/>
      <c r="L40" s="8"/>
      <c r="M40" s="3"/>
      <c r="N40" s="3"/>
      <c r="O40" s="3"/>
      <c r="P40" s="3"/>
      <c r="Q40" s="3"/>
      <c r="R40" s="3"/>
      <c r="S40" s="6"/>
      <c r="T40" s="5">
        <f t="shared" si="18"/>
        <v>0</v>
      </c>
      <c r="U40" s="5">
        <f t="shared" si="19"/>
        <v>0</v>
      </c>
      <c r="V40" s="5">
        <f t="shared" si="20"/>
        <v>0</v>
      </c>
      <c r="W40" s="5">
        <f t="shared" si="21"/>
        <v>0</v>
      </c>
      <c r="X40" s="5">
        <f t="shared" si="22"/>
        <v>0</v>
      </c>
      <c r="Y40" s="5">
        <f t="shared" si="23"/>
        <v>0</v>
      </c>
      <c r="Z40" s="5">
        <f t="shared" si="24"/>
        <v>0</v>
      </c>
      <c r="AA40" s="10"/>
    </row>
    <row r="41" spans="1:27" s="1" customFormat="1" hidden="1" x14ac:dyDescent="0.25">
      <c r="A41" s="2" t="s">
        <v>81</v>
      </c>
      <c r="B41" s="9"/>
      <c r="C41" s="2"/>
      <c r="D41" s="3"/>
      <c r="E41" s="3"/>
      <c r="F41" s="3"/>
      <c r="G41" s="3"/>
      <c r="H41" s="3"/>
      <c r="I41" s="3"/>
      <c r="J41" s="3"/>
      <c r="K41" s="6"/>
      <c r="L41" s="8"/>
      <c r="M41" s="3"/>
      <c r="N41" s="3"/>
      <c r="O41" s="3"/>
      <c r="P41" s="3"/>
      <c r="Q41" s="3"/>
      <c r="R41" s="3"/>
      <c r="S41" s="6"/>
      <c r="T41" s="5">
        <f t="shared" si="18"/>
        <v>0</v>
      </c>
      <c r="U41" s="5">
        <f t="shared" si="19"/>
        <v>0</v>
      </c>
      <c r="V41" s="5">
        <f t="shared" si="20"/>
        <v>0</v>
      </c>
      <c r="W41" s="5">
        <f t="shared" si="21"/>
        <v>0</v>
      </c>
      <c r="X41" s="5">
        <f t="shared" si="22"/>
        <v>0</v>
      </c>
      <c r="Y41" s="5">
        <f t="shared" si="23"/>
        <v>0</v>
      </c>
      <c r="Z41" s="5">
        <v>0</v>
      </c>
      <c r="AA41" s="10"/>
    </row>
    <row r="42" spans="1:27" s="1" customFormat="1" hidden="1" x14ac:dyDescent="0.25">
      <c r="A42" s="2" t="s">
        <v>81</v>
      </c>
      <c r="B42" s="9"/>
      <c r="C42" s="2"/>
      <c r="D42" s="3"/>
      <c r="E42" s="3"/>
      <c r="F42" s="3"/>
      <c r="G42" s="3"/>
      <c r="H42" s="3"/>
      <c r="I42" s="3"/>
      <c r="J42" s="3"/>
      <c r="K42" s="6"/>
      <c r="L42" s="8"/>
      <c r="M42" s="3"/>
      <c r="N42" s="3"/>
      <c r="O42" s="3"/>
      <c r="P42" s="3"/>
      <c r="Q42" s="3"/>
      <c r="R42" s="3"/>
      <c r="S42" s="6"/>
      <c r="T42" s="5">
        <f t="shared" si="18"/>
        <v>0</v>
      </c>
      <c r="U42" s="5">
        <f t="shared" si="19"/>
        <v>0</v>
      </c>
      <c r="V42" s="5">
        <f t="shared" si="20"/>
        <v>0</v>
      </c>
      <c r="W42" s="5">
        <f t="shared" si="21"/>
        <v>0</v>
      </c>
      <c r="X42" s="5">
        <f t="shared" si="22"/>
        <v>0</v>
      </c>
      <c r="Y42" s="5">
        <f t="shared" si="23"/>
        <v>0</v>
      </c>
      <c r="Z42" s="5">
        <v>0</v>
      </c>
      <c r="AA42" s="10"/>
    </row>
    <row r="43" spans="1:27" s="1" customFormat="1" hidden="1" x14ac:dyDescent="0.25">
      <c r="A43" s="2" t="s">
        <v>81</v>
      </c>
      <c r="B43" s="9"/>
      <c r="C43" s="2"/>
      <c r="D43" s="3"/>
      <c r="E43" s="3"/>
      <c r="F43" s="3"/>
      <c r="G43" s="3"/>
      <c r="H43" s="3"/>
      <c r="I43" s="3"/>
      <c r="J43" s="3"/>
      <c r="K43" s="6"/>
      <c r="L43" s="8"/>
      <c r="M43" s="3"/>
      <c r="N43" s="3"/>
      <c r="O43" s="3"/>
      <c r="P43" s="3"/>
      <c r="Q43" s="3"/>
      <c r="R43" s="3"/>
      <c r="S43" s="6"/>
      <c r="T43" s="5">
        <f t="shared" si="18"/>
        <v>0</v>
      </c>
      <c r="U43" s="5">
        <f t="shared" si="19"/>
        <v>0</v>
      </c>
      <c r="V43" s="5">
        <f t="shared" si="20"/>
        <v>0</v>
      </c>
      <c r="W43" s="5">
        <f t="shared" si="21"/>
        <v>0</v>
      </c>
      <c r="X43" s="5">
        <f t="shared" si="22"/>
        <v>0</v>
      </c>
      <c r="Y43" s="5">
        <f t="shared" si="23"/>
        <v>0</v>
      </c>
      <c r="Z43" s="5">
        <f t="shared" si="24"/>
        <v>0</v>
      </c>
      <c r="AA43" s="10"/>
    </row>
    <row r="44" spans="1:27" s="1" customFormat="1" hidden="1" x14ac:dyDescent="0.25">
      <c r="A44" s="2" t="s">
        <v>81</v>
      </c>
      <c r="B44" s="9"/>
      <c r="C44" s="2"/>
      <c r="D44" s="3"/>
      <c r="E44" s="3"/>
      <c r="F44" s="3"/>
      <c r="G44" s="3"/>
      <c r="H44" s="3"/>
      <c r="I44" s="3"/>
      <c r="J44" s="3"/>
      <c r="K44" s="6"/>
      <c r="L44" s="8"/>
      <c r="M44" s="3"/>
      <c r="N44" s="3"/>
      <c r="O44" s="3"/>
      <c r="P44" s="3"/>
      <c r="Q44" s="3"/>
      <c r="R44" s="3"/>
      <c r="S44" s="6"/>
      <c r="T44" s="5">
        <f t="shared" si="18"/>
        <v>0</v>
      </c>
      <c r="U44" s="5">
        <f t="shared" si="19"/>
        <v>0</v>
      </c>
      <c r="V44" s="5">
        <f t="shared" si="20"/>
        <v>0</v>
      </c>
      <c r="W44" s="5">
        <f t="shared" si="21"/>
        <v>0</v>
      </c>
      <c r="X44" s="5">
        <f t="shared" si="22"/>
        <v>0</v>
      </c>
      <c r="Y44" s="5">
        <f t="shared" si="23"/>
        <v>0</v>
      </c>
      <c r="Z44" s="5">
        <f t="shared" si="24"/>
        <v>0</v>
      </c>
      <c r="AA44" s="10"/>
    </row>
    <row r="45" spans="1:27" s="1" customFormat="1" hidden="1" x14ac:dyDescent="0.25">
      <c r="A45" s="2" t="s">
        <v>81</v>
      </c>
      <c r="B45" s="9"/>
      <c r="C45" s="2"/>
      <c r="D45" s="3"/>
      <c r="E45" s="3"/>
      <c r="F45" s="3"/>
      <c r="G45" s="3"/>
      <c r="H45" s="3"/>
      <c r="I45" s="3"/>
      <c r="J45" s="3"/>
      <c r="K45" s="6"/>
      <c r="L45" s="8"/>
      <c r="M45" s="3"/>
      <c r="N45" s="3"/>
      <c r="O45" s="3"/>
      <c r="P45" s="3"/>
      <c r="Q45" s="3"/>
      <c r="R45" s="3"/>
      <c r="S45" s="6"/>
      <c r="T45" s="5">
        <f t="shared" si="18"/>
        <v>0</v>
      </c>
      <c r="U45" s="5">
        <f t="shared" si="19"/>
        <v>0</v>
      </c>
      <c r="V45" s="5">
        <f t="shared" si="20"/>
        <v>0</v>
      </c>
      <c r="W45" s="5">
        <f t="shared" si="21"/>
        <v>0</v>
      </c>
      <c r="X45" s="5">
        <f t="shared" si="22"/>
        <v>0</v>
      </c>
      <c r="Y45" s="5">
        <f t="shared" si="23"/>
        <v>0</v>
      </c>
      <c r="Z45" s="5">
        <f t="shared" si="24"/>
        <v>0</v>
      </c>
      <c r="AA45" s="10"/>
    </row>
    <row r="46" spans="1:27" ht="28.5" x14ac:dyDescent="0.25">
      <c r="A46" s="40" t="s">
        <v>82</v>
      </c>
      <c r="B46" s="44" t="s">
        <v>34</v>
      </c>
      <c r="C46" s="40" t="s">
        <v>16</v>
      </c>
      <c r="D46" s="42">
        <f t="shared" ref="D46:S46" si="26">SUM(D47:D48)</f>
        <v>0</v>
      </c>
      <c r="E46" s="42">
        <f t="shared" si="26"/>
        <v>0</v>
      </c>
      <c r="F46" s="42">
        <f t="shared" si="26"/>
        <v>0</v>
      </c>
      <c r="G46" s="42">
        <f t="shared" si="26"/>
        <v>0</v>
      </c>
      <c r="H46" s="42">
        <f t="shared" si="26"/>
        <v>0</v>
      </c>
      <c r="I46" s="42">
        <f t="shared" si="26"/>
        <v>0</v>
      </c>
      <c r="J46" s="42">
        <f t="shared" si="26"/>
        <v>0</v>
      </c>
      <c r="K46" s="43">
        <f t="shared" si="26"/>
        <v>0</v>
      </c>
      <c r="L46" s="41">
        <f t="shared" si="26"/>
        <v>0</v>
      </c>
      <c r="M46" s="42">
        <f t="shared" si="26"/>
        <v>0</v>
      </c>
      <c r="N46" s="42">
        <f t="shared" si="26"/>
        <v>0</v>
      </c>
      <c r="O46" s="42">
        <f t="shared" si="26"/>
        <v>0</v>
      </c>
      <c r="P46" s="42">
        <f t="shared" si="26"/>
        <v>0</v>
      </c>
      <c r="Q46" s="42">
        <f t="shared" si="26"/>
        <v>0</v>
      </c>
      <c r="R46" s="42">
        <f t="shared" si="26"/>
        <v>0</v>
      </c>
      <c r="S46" s="43">
        <f t="shared" si="26"/>
        <v>0</v>
      </c>
      <c r="T46" s="42">
        <f t="shared" si="18"/>
        <v>0</v>
      </c>
      <c r="U46" s="42">
        <f t="shared" si="19"/>
        <v>0</v>
      </c>
      <c r="V46" s="42">
        <f t="shared" si="20"/>
        <v>0</v>
      </c>
      <c r="W46" s="42">
        <f t="shared" si="21"/>
        <v>0</v>
      </c>
      <c r="X46" s="42">
        <f t="shared" si="22"/>
        <v>0</v>
      </c>
      <c r="Y46" s="42">
        <f t="shared" si="23"/>
        <v>0</v>
      </c>
      <c r="Z46" s="42">
        <f t="shared" si="24"/>
        <v>0</v>
      </c>
      <c r="AA46" s="38" t="s">
        <v>16</v>
      </c>
    </row>
    <row r="47" spans="1:27" ht="45" x14ac:dyDescent="0.25">
      <c r="A47" s="11" t="s">
        <v>83</v>
      </c>
      <c r="B47" s="12" t="s">
        <v>35</v>
      </c>
      <c r="C47" s="11" t="s">
        <v>16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4">
        <v>0</v>
      </c>
      <c r="L47" s="15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4">
        <v>0</v>
      </c>
      <c r="T47" s="13">
        <f t="shared" si="18"/>
        <v>0</v>
      </c>
      <c r="U47" s="13">
        <f t="shared" si="19"/>
        <v>0</v>
      </c>
      <c r="V47" s="13">
        <f t="shared" si="20"/>
        <v>0</v>
      </c>
      <c r="W47" s="13">
        <f t="shared" si="21"/>
        <v>0</v>
      </c>
      <c r="X47" s="13">
        <f t="shared" si="22"/>
        <v>0</v>
      </c>
      <c r="Y47" s="13">
        <f t="shared" si="23"/>
        <v>0</v>
      </c>
      <c r="Z47" s="13">
        <f t="shared" si="24"/>
        <v>0</v>
      </c>
      <c r="AA47" s="45" t="s">
        <v>16</v>
      </c>
    </row>
    <row r="48" spans="1:27" ht="30" x14ac:dyDescent="0.25">
      <c r="A48" s="11" t="s">
        <v>83</v>
      </c>
      <c r="B48" s="12" t="s">
        <v>36</v>
      </c>
      <c r="C48" s="11" t="s">
        <v>16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4">
        <v>0</v>
      </c>
      <c r="L48" s="15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4">
        <v>0</v>
      </c>
      <c r="T48" s="13">
        <f t="shared" si="18"/>
        <v>0</v>
      </c>
      <c r="U48" s="13">
        <f t="shared" si="19"/>
        <v>0</v>
      </c>
      <c r="V48" s="13">
        <f t="shared" si="20"/>
        <v>0</v>
      </c>
      <c r="W48" s="13">
        <f t="shared" si="21"/>
        <v>0</v>
      </c>
      <c r="X48" s="13">
        <f t="shared" si="22"/>
        <v>0</v>
      </c>
      <c r="Y48" s="13">
        <f t="shared" si="23"/>
        <v>0</v>
      </c>
      <c r="Z48" s="13">
        <f t="shared" si="24"/>
        <v>0</v>
      </c>
      <c r="AA48" s="45" t="s">
        <v>16</v>
      </c>
    </row>
    <row r="49" spans="1:27" ht="28.5" x14ac:dyDescent="0.25">
      <c r="A49" s="40" t="s">
        <v>84</v>
      </c>
      <c r="B49" s="44" t="s">
        <v>37</v>
      </c>
      <c r="C49" s="40" t="s">
        <v>16</v>
      </c>
      <c r="D49" s="42">
        <f t="shared" ref="D49:S52" si="27">D50</f>
        <v>0</v>
      </c>
      <c r="E49" s="42">
        <f t="shared" si="27"/>
        <v>0</v>
      </c>
      <c r="F49" s="42">
        <f t="shared" si="27"/>
        <v>0</v>
      </c>
      <c r="G49" s="42">
        <f t="shared" si="27"/>
        <v>0</v>
      </c>
      <c r="H49" s="42">
        <f t="shared" si="27"/>
        <v>0</v>
      </c>
      <c r="I49" s="42">
        <f t="shared" si="27"/>
        <v>0</v>
      </c>
      <c r="J49" s="42">
        <f t="shared" si="27"/>
        <v>0</v>
      </c>
      <c r="K49" s="43">
        <f t="shared" si="27"/>
        <v>0</v>
      </c>
      <c r="L49" s="41">
        <f t="shared" si="27"/>
        <v>0</v>
      </c>
      <c r="M49" s="42">
        <f t="shared" si="27"/>
        <v>0</v>
      </c>
      <c r="N49" s="42">
        <f t="shared" si="27"/>
        <v>0</v>
      </c>
      <c r="O49" s="42">
        <f t="shared" si="27"/>
        <v>0</v>
      </c>
      <c r="P49" s="42">
        <f t="shared" si="27"/>
        <v>0</v>
      </c>
      <c r="Q49" s="42">
        <f t="shared" si="27"/>
        <v>0</v>
      </c>
      <c r="R49" s="42">
        <f t="shared" si="27"/>
        <v>0</v>
      </c>
      <c r="S49" s="43">
        <f t="shared" si="27"/>
        <v>0</v>
      </c>
      <c r="T49" s="42">
        <f t="shared" si="18"/>
        <v>0</v>
      </c>
      <c r="U49" s="42">
        <f t="shared" si="19"/>
        <v>0</v>
      </c>
      <c r="V49" s="42">
        <f t="shared" si="20"/>
        <v>0</v>
      </c>
      <c r="W49" s="42">
        <f t="shared" si="21"/>
        <v>0</v>
      </c>
      <c r="X49" s="42">
        <f t="shared" si="22"/>
        <v>0</v>
      </c>
      <c r="Y49" s="42">
        <f t="shared" si="23"/>
        <v>0</v>
      </c>
      <c r="Z49" s="42">
        <f t="shared" si="24"/>
        <v>0</v>
      </c>
      <c r="AA49" s="38" t="s">
        <v>16</v>
      </c>
    </row>
    <row r="50" spans="1:27" ht="30" x14ac:dyDescent="0.25">
      <c r="A50" s="11" t="s">
        <v>85</v>
      </c>
      <c r="B50" s="12" t="s">
        <v>38</v>
      </c>
      <c r="C50" s="11" t="s">
        <v>16</v>
      </c>
      <c r="D50" s="13">
        <f t="shared" si="27"/>
        <v>0</v>
      </c>
      <c r="E50" s="13">
        <f t="shared" si="27"/>
        <v>0</v>
      </c>
      <c r="F50" s="13">
        <f t="shared" si="27"/>
        <v>0</v>
      </c>
      <c r="G50" s="13">
        <f t="shared" si="27"/>
        <v>0</v>
      </c>
      <c r="H50" s="13">
        <f t="shared" si="27"/>
        <v>0</v>
      </c>
      <c r="I50" s="13">
        <f t="shared" si="27"/>
        <v>0</v>
      </c>
      <c r="J50" s="13">
        <f t="shared" si="27"/>
        <v>0</v>
      </c>
      <c r="K50" s="14">
        <f t="shared" si="27"/>
        <v>0</v>
      </c>
      <c r="L50" s="15">
        <f t="shared" si="27"/>
        <v>0</v>
      </c>
      <c r="M50" s="13">
        <f t="shared" si="27"/>
        <v>0</v>
      </c>
      <c r="N50" s="13">
        <f t="shared" si="27"/>
        <v>0</v>
      </c>
      <c r="O50" s="13">
        <f t="shared" si="27"/>
        <v>0</v>
      </c>
      <c r="P50" s="13">
        <f t="shared" si="27"/>
        <v>0</v>
      </c>
      <c r="Q50" s="13">
        <f t="shared" si="27"/>
        <v>0</v>
      </c>
      <c r="R50" s="13">
        <f t="shared" si="27"/>
        <v>0</v>
      </c>
      <c r="S50" s="14">
        <f t="shared" si="27"/>
        <v>0</v>
      </c>
      <c r="T50" s="13">
        <f t="shared" si="18"/>
        <v>0</v>
      </c>
      <c r="U50" s="13">
        <f t="shared" si="19"/>
        <v>0</v>
      </c>
      <c r="V50" s="13">
        <f t="shared" si="20"/>
        <v>0</v>
      </c>
      <c r="W50" s="13">
        <f t="shared" si="21"/>
        <v>0</v>
      </c>
      <c r="X50" s="13">
        <f t="shared" si="22"/>
        <v>0</v>
      </c>
      <c r="Y50" s="13">
        <f t="shared" si="23"/>
        <v>0</v>
      </c>
      <c r="Z50" s="13">
        <f t="shared" si="24"/>
        <v>0</v>
      </c>
      <c r="AA50" s="45" t="s">
        <v>16</v>
      </c>
    </row>
    <row r="51" spans="1:27" ht="60" x14ac:dyDescent="0.25">
      <c r="A51" s="11" t="s">
        <v>85</v>
      </c>
      <c r="B51" s="12" t="s">
        <v>39</v>
      </c>
      <c r="C51" s="11" t="s">
        <v>16</v>
      </c>
      <c r="D51" s="13">
        <f t="shared" si="27"/>
        <v>0</v>
      </c>
      <c r="E51" s="13">
        <f t="shared" si="27"/>
        <v>0</v>
      </c>
      <c r="F51" s="13">
        <f t="shared" si="27"/>
        <v>0</v>
      </c>
      <c r="G51" s="13">
        <f t="shared" si="27"/>
        <v>0</v>
      </c>
      <c r="H51" s="13">
        <f t="shared" si="27"/>
        <v>0</v>
      </c>
      <c r="I51" s="13">
        <f t="shared" si="27"/>
        <v>0</v>
      </c>
      <c r="J51" s="13">
        <f t="shared" si="27"/>
        <v>0</v>
      </c>
      <c r="K51" s="14">
        <f t="shared" si="27"/>
        <v>0</v>
      </c>
      <c r="L51" s="15">
        <f t="shared" si="27"/>
        <v>0</v>
      </c>
      <c r="M51" s="13">
        <f t="shared" si="27"/>
        <v>0</v>
      </c>
      <c r="N51" s="13">
        <f t="shared" si="27"/>
        <v>0</v>
      </c>
      <c r="O51" s="13">
        <f t="shared" si="27"/>
        <v>0</v>
      </c>
      <c r="P51" s="13">
        <f t="shared" si="27"/>
        <v>0</v>
      </c>
      <c r="Q51" s="13">
        <f t="shared" si="27"/>
        <v>0</v>
      </c>
      <c r="R51" s="13">
        <f t="shared" si="27"/>
        <v>0</v>
      </c>
      <c r="S51" s="14">
        <f t="shared" si="27"/>
        <v>0</v>
      </c>
      <c r="T51" s="13">
        <f t="shared" si="18"/>
        <v>0</v>
      </c>
      <c r="U51" s="13">
        <f t="shared" si="19"/>
        <v>0</v>
      </c>
      <c r="V51" s="13">
        <f t="shared" si="20"/>
        <v>0</v>
      </c>
      <c r="W51" s="13">
        <f t="shared" si="21"/>
        <v>0</v>
      </c>
      <c r="X51" s="13">
        <f t="shared" si="22"/>
        <v>0</v>
      </c>
      <c r="Y51" s="13">
        <f t="shared" si="23"/>
        <v>0</v>
      </c>
      <c r="Z51" s="13">
        <f t="shared" si="24"/>
        <v>0</v>
      </c>
      <c r="AA51" s="45" t="s">
        <v>16</v>
      </c>
    </row>
    <row r="52" spans="1:27" ht="60" x14ac:dyDescent="0.25">
      <c r="A52" s="11" t="s">
        <v>85</v>
      </c>
      <c r="B52" s="12" t="s">
        <v>40</v>
      </c>
      <c r="C52" s="11" t="s">
        <v>16</v>
      </c>
      <c r="D52" s="13">
        <f t="shared" si="27"/>
        <v>0</v>
      </c>
      <c r="E52" s="13">
        <f t="shared" si="27"/>
        <v>0</v>
      </c>
      <c r="F52" s="13">
        <f t="shared" si="27"/>
        <v>0</v>
      </c>
      <c r="G52" s="13">
        <f t="shared" si="27"/>
        <v>0</v>
      </c>
      <c r="H52" s="13">
        <f t="shared" si="27"/>
        <v>0</v>
      </c>
      <c r="I52" s="13">
        <f t="shared" si="27"/>
        <v>0</v>
      </c>
      <c r="J52" s="13">
        <f t="shared" si="27"/>
        <v>0</v>
      </c>
      <c r="K52" s="14">
        <f t="shared" si="27"/>
        <v>0</v>
      </c>
      <c r="L52" s="15">
        <f t="shared" si="27"/>
        <v>0</v>
      </c>
      <c r="M52" s="13">
        <f t="shared" si="27"/>
        <v>0</v>
      </c>
      <c r="N52" s="13">
        <f t="shared" si="27"/>
        <v>0</v>
      </c>
      <c r="O52" s="13">
        <f t="shared" si="27"/>
        <v>0</v>
      </c>
      <c r="P52" s="13">
        <f t="shared" si="27"/>
        <v>0</v>
      </c>
      <c r="Q52" s="13">
        <f t="shared" si="27"/>
        <v>0</v>
      </c>
      <c r="R52" s="13">
        <f t="shared" si="27"/>
        <v>0</v>
      </c>
      <c r="S52" s="14">
        <f t="shared" si="27"/>
        <v>0</v>
      </c>
      <c r="T52" s="13">
        <f t="shared" si="18"/>
        <v>0</v>
      </c>
      <c r="U52" s="13">
        <f t="shared" si="19"/>
        <v>0</v>
      </c>
      <c r="V52" s="13">
        <f t="shared" si="20"/>
        <v>0</v>
      </c>
      <c r="W52" s="13">
        <f t="shared" si="21"/>
        <v>0</v>
      </c>
      <c r="X52" s="13">
        <f t="shared" si="22"/>
        <v>0</v>
      </c>
      <c r="Y52" s="13">
        <f t="shared" si="23"/>
        <v>0</v>
      </c>
      <c r="Z52" s="13">
        <f t="shared" si="24"/>
        <v>0</v>
      </c>
      <c r="AA52" s="45" t="s">
        <v>16</v>
      </c>
    </row>
    <row r="53" spans="1:27" ht="60" x14ac:dyDescent="0.25">
      <c r="A53" s="11" t="s">
        <v>85</v>
      </c>
      <c r="B53" s="12" t="s">
        <v>41</v>
      </c>
      <c r="C53" s="11" t="s">
        <v>16</v>
      </c>
      <c r="D53" s="13">
        <f t="shared" ref="D53:S53" si="28">SUM(D54)</f>
        <v>0</v>
      </c>
      <c r="E53" s="13">
        <f t="shared" si="28"/>
        <v>0</v>
      </c>
      <c r="F53" s="13">
        <f t="shared" si="28"/>
        <v>0</v>
      </c>
      <c r="G53" s="13">
        <f t="shared" si="28"/>
        <v>0</v>
      </c>
      <c r="H53" s="13">
        <f t="shared" si="28"/>
        <v>0</v>
      </c>
      <c r="I53" s="13">
        <f t="shared" si="28"/>
        <v>0</v>
      </c>
      <c r="J53" s="13">
        <f t="shared" si="28"/>
        <v>0</v>
      </c>
      <c r="K53" s="14">
        <f t="shared" si="28"/>
        <v>0</v>
      </c>
      <c r="L53" s="15">
        <f t="shared" si="28"/>
        <v>0</v>
      </c>
      <c r="M53" s="13">
        <f t="shared" si="28"/>
        <v>0</v>
      </c>
      <c r="N53" s="13">
        <f t="shared" si="28"/>
        <v>0</v>
      </c>
      <c r="O53" s="13">
        <f t="shared" si="28"/>
        <v>0</v>
      </c>
      <c r="P53" s="13">
        <f t="shared" si="28"/>
        <v>0</v>
      </c>
      <c r="Q53" s="13">
        <f t="shared" si="28"/>
        <v>0</v>
      </c>
      <c r="R53" s="13">
        <f t="shared" si="28"/>
        <v>0</v>
      </c>
      <c r="S53" s="14">
        <f t="shared" si="28"/>
        <v>0</v>
      </c>
      <c r="T53" s="13">
        <f t="shared" si="18"/>
        <v>0</v>
      </c>
      <c r="U53" s="13">
        <f t="shared" si="19"/>
        <v>0</v>
      </c>
      <c r="V53" s="13">
        <f t="shared" si="20"/>
        <v>0</v>
      </c>
      <c r="W53" s="13">
        <f t="shared" si="21"/>
        <v>0</v>
      </c>
      <c r="X53" s="13">
        <f t="shared" si="22"/>
        <v>0</v>
      </c>
      <c r="Y53" s="13">
        <f t="shared" si="23"/>
        <v>0</v>
      </c>
      <c r="Z53" s="13">
        <f t="shared" si="24"/>
        <v>0</v>
      </c>
      <c r="AA53" s="45" t="s">
        <v>16</v>
      </c>
    </row>
    <row r="54" spans="1:27" s="1" customFormat="1" hidden="1" x14ac:dyDescent="0.25">
      <c r="A54" s="2" t="s">
        <v>85</v>
      </c>
      <c r="B54" s="9"/>
      <c r="C54" s="2"/>
      <c r="D54" s="3"/>
      <c r="E54" s="3"/>
      <c r="F54" s="3"/>
      <c r="G54" s="3"/>
      <c r="H54" s="3"/>
      <c r="I54" s="3"/>
      <c r="J54" s="3"/>
      <c r="K54" s="6"/>
      <c r="L54" s="8"/>
      <c r="M54" s="3"/>
      <c r="N54" s="3"/>
      <c r="O54" s="3"/>
      <c r="P54" s="3"/>
      <c r="Q54" s="3"/>
      <c r="R54" s="3"/>
      <c r="S54" s="6"/>
      <c r="T54" s="5">
        <f t="shared" si="18"/>
        <v>0</v>
      </c>
      <c r="U54" s="5">
        <f t="shared" si="19"/>
        <v>0</v>
      </c>
      <c r="V54" s="5">
        <f t="shared" si="20"/>
        <v>0</v>
      </c>
      <c r="W54" s="5">
        <f t="shared" si="21"/>
        <v>0</v>
      </c>
      <c r="X54" s="5">
        <f t="shared" si="22"/>
        <v>0</v>
      </c>
      <c r="Y54" s="5">
        <f t="shared" si="23"/>
        <v>0</v>
      </c>
      <c r="Z54" s="5">
        <f t="shared" si="24"/>
        <v>0</v>
      </c>
      <c r="AA54" s="10"/>
    </row>
    <row r="55" spans="1:27" ht="30" x14ac:dyDescent="0.25">
      <c r="A55" s="11" t="s">
        <v>86</v>
      </c>
      <c r="B55" s="12" t="s">
        <v>38</v>
      </c>
      <c r="C55" s="11" t="s">
        <v>16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4">
        <v>0</v>
      </c>
      <c r="L55" s="15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4">
        <v>0</v>
      </c>
      <c r="T55" s="13">
        <f t="shared" si="18"/>
        <v>0</v>
      </c>
      <c r="U55" s="13">
        <f t="shared" si="19"/>
        <v>0</v>
      </c>
      <c r="V55" s="13">
        <f t="shared" si="20"/>
        <v>0</v>
      </c>
      <c r="W55" s="13">
        <f t="shared" si="21"/>
        <v>0</v>
      </c>
      <c r="X55" s="13">
        <f t="shared" si="22"/>
        <v>0</v>
      </c>
      <c r="Y55" s="13">
        <f t="shared" si="23"/>
        <v>0</v>
      </c>
      <c r="Z55" s="13">
        <f t="shared" si="24"/>
        <v>0</v>
      </c>
      <c r="AA55" s="45" t="s">
        <v>16</v>
      </c>
    </row>
    <row r="56" spans="1:27" ht="60" x14ac:dyDescent="0.25">
      <c r="A56" s="11" t="s">
        <v>86</v>
      </c>
      <c r="B56" s="12" t="s">
        <v>39</v>
      </c>
      <c r="C56" s="11" t="s">
        <v>16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4">
        <v>0</v>
      </c>
      <c r="L56" s="15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4">
        <v>0</v>
      </c>
      <c r="T56" s="13">
        <f t="shared" si="18"/>
        <v>0</v>
      </c>
      <c r="U56" s="13">
        <f t="shared" si="19"/>
        <v>0</v>
      </c>
      <c r="V56" s="13">
        <f t="shared" si="20"/>
        <v>0</v>
      </c>
      <c r="W56" s="13">
        <f t="shared" si="21"/>
        <v>0</v>
      </c>
      <c r="X56" s="13">
        <f t="shared" si="22"/>
        <v>0</v>
      </c>
      <c r="Y56" s="13">
        <f t="shared" si="23"/>
        <v>0</v>
      </c>
      <c r="Z56" s="13">
        <f t="shared" si="24"/>
        <v>0</v>
      </c>
      <c r="AA56" s="45" t="s">
        <v>16</v>
      </c>
    </row>
    <row r="57" spans="1:27" ht="60" x14ac:dyDescent="0.25">
      <c r="A57" s="11" t="s">
        <v>86</v>
      </c>
      <c r="B57" s="12" t="s">
        <v>40</v>
      </c>
      <c r="C57" s="11" t="s">
        <v>16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4">
        <v>0</v>
      </c>
      <c r="L57" s="15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4">
        <v>0</v>
      </c>
      <c r="T57" s="13">
        <f t="shared" si="18"/>
        <v>0</v>
      </c>
      <c r="U57" s="13">
        <f t="shared" si="19"/>
        <v>0</v>
      </c>
      <c r="V57" s="13">
        <f t="shared" si="20"/>
        <v>0</v>
      </c>
      <c r="W57" s="13">
        <f t="shared" si="21"/>
        <v>0</v>
      </c>
      <c r="X57" s="13">
        <f t="shared" si="22"/>
        <v>0</v>
      </c>
      <c r="Y57" s="13">
        <f t="shared" si="23"/>
        <v>0</v>
      </c>
      <c r="Z57" s="13">
        <f t="shared" si="24"/>
        <v>0</v>
      </c>
      <c r="AA57" s="45" t="s">
        <v>16</v>
      </c>
    </row>
    <row r="58" spans="1:27" ht="60" x14ac:dyDescent="0.25">
      <c r="A58" s="11" t="s">
        <v>86</v>
      </c>
      <c r="B58" s="12" t="s">
        <v>42</v>
      </c>
      <c r="C58" s="11" t="s">
        <v>16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4">
        <v>0</v>
      </c>
      <c r="L58" s="15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4">
        <v>0</v>
      </c>
      <c r="T58" s="13">
        <f t="shared" si="18"/>
        <v>0</v>
      </c>
      <c r="U58" s="13">
        <f t="shared" si="19"/>
        <v>0</v>
      </c>
      <c r="V58" s="13">
        <f t="shared" si="20"/>
        <v>0</v>
      </c>
      <c r="W58" s="13">
        <f t="shared" si="21"/>
        <v>0</v>
      </c>
      <c r="X58" s="13">
        <f t="shared" si="22"/>
        <v>0</v>
      </c>
      <c r="Y58" s="13">
        <f t="shared" si="23"/>
        <v>0</v>
      </c>
      <c r="Z58" s="13">
        <f t="shared" si="24"/>
        <v>0</v>
      </c>
      <c r="AA58" s="45" t="s">
        <v>16</v>
      </c>
    </row>
    <row r="59" spans="1:27" ht="57" x14ac:dyDescent="0.25">
      <c r="A59" s="40" t="s">
        <v>87</v>
      </c>
      <c r="B59" s="44" t="s">
        <v>43</v>
      </c>
      <c r="C59" s="40" t="s">
        <v>16</v>
      </c>
      <c r="D59" s="42">
        <f t="shared" ref="D59:S59" si="29">D60+D64</f>
        <v>0</v>
      </c>
      <c r="E59" s="42">
        <f t="shared" si="29"/>
        <v>0</v>
      </c>
      <c r="F59" s="42">
        <f t="shared" si="29"/>
        <v>0</v>
      </c>
      <c r="G59" s="42">
        <f t="shared" si="29"/>
        <v>0</v>
      </c>
      <c r="H59" s="42">
        <f t="shared" si="29"/>
        <v>0</v>
      </c>
      <c r="I59" s="42">
        <f t="shared" si="29"/>
        <v>0</v>
      </c>
      <c r="J59" s="42">
        <f t="shared" si="29"/>
        <v>0</v>
      </c>
      <c r="K59" s="43">
        <f t="shared" si="29"/>
        <v>0</v>
      </c>
      <c r="L59" s="41">
        <f t="shared" si="29"/>
        <v>0</v>
      </c>
      <c r="M59" s="42">
        <f t="shared" si="29"/>
        <v>0</v>
      </c>
      <c r="N59" s="42">
        <f t="shared" si="29"/>
        <v>0</v>
      </c>
      <c r="O59" s="42">
        <f t="shared" si="29"/>
        <v>0</v>
      </c>
      <c r="P59" s="42">
        <f t="shared" si="29"/>
        <v>0</v>
      </c>
      <c r="Q59" s="42">
        <f t="shared" si="29"/>
        <v>0</v>
      </c>
      <c r="R59" s="42">
        <f t="shared" si="29"/>
        <v>0</v>
      </c>
      <c r="S59" s="43">
        <f t="shared" si="29"/>
        <v>0</v>
      </c>
      <c r="T59" s="42">
        <f t="shared" si="18"/>
        <v>0</v>
      </c>
      <c r="U59" s="42">
        <f t="shared" si="19"/>
        <v>0</v>
      </c>
      <c r="V59" s="42">
        <f t="shared" si="20"/>
        <v>0</v>
      </c>
      <c r="W59" s="42">
        <f t="shared" si="21"/>
        <v>0</v>
      </c>
      <c r="X59" s="42">
        <f t="shared" si="22"/>
        <v>0</v>
      </c>
      <c r="Y59" s="42">
        <f t="shared" si="23"/>
        <v>0</v>
      </c>
      <c r="Z59" s="42">
        <f t="shared" si="24"/>
        <v>0</v>
      </c>
      <c r="AA59" s="38" t="s">
        <v>16</v>
      </c>
    </row>
    <row r="60" spans="1:27" ht="45" x14ac:dyDescent="0.25">
      <c r="A60" s="11" t="s">
        <v>88</v>
      </c>
      <c r="B60" s="12" t="s">
        <v>44</v>
      </c>
      <c r="C60" s="11" t="s">
        <v>16</v>
      </c>
      <c r="D60" s="13">
        <f t="shared" ref="D60:S60" si="30">SUM(D61:D63)</f>
        <v>0</v>
      </c>
      <c r="E60" s="13">
        <f t="shared" si="30"/>
        <v>0</v>
      </c>
      <c r="F60" s="13">
        <f t="shared" si="30"/>
        <v>0</v>
      </c>
      <c r="G60" s="13">
        <f t="shared" si="30"/>
        <v>0</v>
      </c>
      <c r="H60" s="13">
        <f t="shared" si="30"/>
        <v>0</v>
      </c>
      <c r="I60" s="13">
        <f t="shared" si="30"/>
        <v>0</v>
      </c>
      <c r="J60" s="13">
        <f t="shared" si="30"/>
        <v>0</v>
      </c>
      <c r="K60" s="14">
        <f t="shared" si="30"/>
        <v>0</v>
      </c>
      <c r="L60" s="15">
        <f t="shared" si="30"/>
        <v>0</v>
      </c>
      <c r="M60" s="13">
        <f t="shared" si="30"/>
        <v>0</v>
      </c>
      <c r="N60" s="13">
        <f t="shared" si="30"/>
        <v>0</v>
      </c>
      <c r="O60" s="13">
        <f t="shared" si="30"/>
        <v>0</v>
      </c>
      <c r="P60" s="13">
        <f t="shared" si="30"/>
        <v>0</v>
      </c>
      <c r="Q60" s="13">
        <f t="shared" si="30"/>
        <v>0</v>
      </c>
      <c r="R60" s="13">
        <f t="shared" si="30"/>
        <v>0</v>
      </c>
      <c r="S60" s="14">
        <f t="shared" si="30"/>
        <v>0</v>
      </c>
      <c r="T60" s="13">
        <f t="shared" si="18"/>
        <v>0</v>
      </c>
      <c r="U60" s="13">
        <f t="shared" si="19"/>
        <v>0</v>
      </c>
      <c r="V60" s="13">
        <f t="shared" si="20"/>
        <v>0</v>
      </c>
      <c r="W60" s="13">
        <f t="shared" si="21"/>
        <v>0</v>
      </c>
      <c r="X60" s="13">
        <f t="shared" si="22"/>
        <v>0</v>
      </c>
      <c r="Y60" s="13">
        <f t="shared" si="23"/>
        <v>0</v>
      </c>
      <c r="Z60" s="13">
        <f t="shared" si="24"/>
        <v>0</v>
      </c>
      <c r="AA60" s="45" t="s">
        <v>16</v>
      </c>
    </row>
    <row r="61" spans="1:27" s="1" customFormat="1" hidden="1" x14ac:dyDescent="0.25">
      <c r="A61" s="2" t="s">
        <v>88</v>
      </c>
      <c r="B61" s="9"/>
      <c r="C61" s="2"/>
      <c r="D61" s="3"/>
      <c r="E61" s="3"/>
      <c r="F61" s="3"/>
      <c r="G61" s="3"/>
      <c r="H61" s="3"/>
      <c r="I61" s="3"/>
      <c r="J61" s="3"/>
      <c r="K61" s="6"/>
      <c r="L61" s="8"/>
      <c r="M61" s="3"/>
      <c r="N61" s="3"/>
      <c r="O61" s="3"/>
      <c r="P61" s="3"/>
      <c r="Q61" s="3"/>
      <c r="R61" s="3"/>
      <c r="S61" s="6"/>
      <c r="T61" s="5">
        <f t="shared" si="18"/>
        <v>0</v>
      </c>
      <c r="U61" s="5">
        <f t="shared" si="19"/>
        <v>0</v>
      </c>
      <c r="V61" s="5">
        <f t="shared" si="20"/>
        <v>0</v>
      </c>
      <c r="W61" s="5">
        <f t="shared" si="21"/>
        <v>0</v>
      </c>
      <c r="X61" s="5">
        <f t="shared" si="22"/>
        <v>0</v>
      </c>
      <c r="Y61" s="5">
        <f t="shared" si="23"/>
        <v>0</v>
      </c>
      <c r="Z61" s="5">
        <f t="shared" si="24"/>
        <v>0</v>
      </c>
      <c r="AA61" s="10"/>
    </row>
    <row r="62" spans="1:27" s="1" customFormat="1" hidden="1" x14ac:dyDescent="0.25">
      <c r="A62" s="2" t="s">
        <v>88</v>
      </c>
      <c r="B62" s="9"/>
      <c r="C62" s="2"/>
      <c r="D62" s="3"/>
      <c r="E62" s="3"/>
      <c r="F62" s="3"/>
      <c r="G62" s="3"/>
      <c r="H62" s="3"/>
      <c r="I62" s="3"/>
      <c r="J62" s="3"/>
      <c r="K62" s="6"/>
      <c r="L62" s="8"/>
      <c r="M62" s="3"/>
      <c r="N62" s="3"/>
      <c r="O62" s="3"/>
      <c r="P62" s="3"/>
      <c r="Q62" s="3"/>
      <c r="R62" s="3"/>
      <c r="S62" s="6"/>
      <c r="T62" s="5">
        <f t="shared" si="18"/>
        <v>0</v>
      </c>
      <c r="U62" s="5">
        <f t="shared" si="19"/>
        <v>0</v>
      </c>
      <c r="V62" s="5">
        <f t="shared" si="20"/>
        <v>0</v>
      </c>
      <c r="W62" s="5">
        <f t="shared" si="21"/>
        <v>0</v>
      </c>
      <c r="X62" s="5">
        <f t="shared" si="22"/>
        <v>0</v>
      </c>
      <c r="Y62" s="5">
        <f t="shared" si="23"/>
        <v>0</v>
      </c>
      <c r="Z62" s="5">
        <f t="shared" si="24"/>
        <v>0</v>
      </c>
      <c r="AA62" s="10"/>
    </row>
    <row r="63" spans="1:27" s="1" customFormat="1" hidden="1" x14ac:dyDescent="0.25">
      <c r="A63" s="2" t="s">
        <v>88</v>
      </c>
      <c r="B63" s="9"/>
      <c r="C63" s="2"/>
      <c r="D63" s="3"/>
      <c r="E63" s="3"/>
      <c r="F63" s="3"/>
      <c r="G63" s="3"/>
      <c r="H63" s="3"/>
      <c r="I63" s="3"/>
      <c r="J63" s="3"/>
      <c r="K63" s="6"/>
      <c r="L63" s="8"/>
      <c r="M63" s="3"/>
      <c r="N63" s="3"/>
      <c r="O63" s="3"/>
      <c r="P63" s="3"/>
      <c r="Q63" s="3"/>
      <c r="R63" s="3"/>
      <c r="S63" s="6"/>
      <c r="T63" s="5">
        <f t="shared" si="18"/>
        <v>0</v>
      </c>
      <c r="U63" s="5">
        <f t="shared" si="19"/>
        <v>0</v>
      </c>
      <c r="V63" s="5">
        <f t="shared" si="20"/>
        <v>0</v>
      </c>
      <c r="W63" s="5">
        <f t="shared" si="21"/>
        <v>0</v>
      </c>
      <c r="X63" s="5">
        <f t="shared" si="22"/>
        <v>0</v>
      </c>
      <c r="Y63" s="5">
        <f t="shared" si="23"/>
        <v>0</v>
      </c>
      <c r="Z63" s="5">
        <f t="shared" si="24"/>
        <v>0</v>
      </c>
      <c r="AA63" s="10"/>
    </row>
    <row r="64" spans="1:27" ht="60" x14ac:dyDescent="0.25">
      <c r="A64" s="11" t="s">
        <v>89</v>
      </c>
      <c r="B64" s="12" t="s">
        <v>45</v>
      </c>
      <c r="C64" s="11" t="s">
        <v>16</v>
      </c>
      <c r="D64" s="13">
        <f t="shared" ref="D64:S64" si="31">SUM(D65:D70)</f>
        <v>0</v>
      </c>
      <c r="E64" s="13">
        <f t="shared" si="31"/>
        <v>0</v>
      </c>
      <c r="F64" s="13">
        <f t="shared" si="31"/>
        <v>0</v>
      </c>
      <c r="G64" s="13">
        <f t="shared" si="31"/>
        <v>0</v>
      </c>
      <c r="H64" s="13">
        <f t="shared" si="31"/>
        <v>0</v>
      </c>
      <c r="I64" s="13">
        <f t="shared" si="31"/>
        <v>0</v>
      </c>
      <c r="J64" s="13">
        <f t="shared" si="31"/>
        <v>0</v>
      </c>
      <c r="K64" s="14">
        <f t="shared" si="31"/>
        <v>0</v>
      </c>
      <c r="L64" s="15">
        <f t="shared" si="31"/>
        <v>0</v>
      </c>
      <c r="M64" s="13">
        <f t="shared" si="31"/>
        <v>0</v>
      </c>
      <c r="N64" s="13">
        <f t="shared" si="31"/>
        <v>0</v>
      </c>
      <c r="O64" s="13">
        <f t="shared" si="31"/>
        <v>0</v>
      </c>
      <c r="P64" s="13">
        <f t="shared" si="31"/>
        <v>0</v>
      </c>
      <c r="Q64" s="13">
        <f t="shared" si="31"/>
        <v>0</v>
      </c>
      <c r="R64" s="13">
        <f t="shared" si="31"/>
        <v>0</v>
      </c>
      <c r="S64" s="14">
        <f t="shared" si="31"/>
        <v>0</v>
      </c>
      <c r="T64" s="13">
        <f t="shared" si="18"/>
        <v>0</v>
      </c>
      <c r="U64" s="13">
        <f t="shared" si="19"/>
        <v>0</v>
      </c>
      <c r="V64" s="13">
        <f t="shared" si="20"/>
        <v>0</v>
      </c>
      <c r="W64" s="13">
        <f t="shared" si="21"/>
        <v>0</v>
      </c>
      <c r="X64" s="13">
        <f t="shared" si="22"/>
        <v>0</v>
      </c>
      <c r="Y64" s="13">
        <f t="shared" si="23"/>
        <v>0</v>
      </c>
      <c r="Z64" s="13">
        <f t="shared" si="24"/>
        <v>0</v>
      </c>
      <c r="AA64" s="45" t="s">
        <v>16</v>
      </c>
    </row>
    <row r="65" spans="1:27" s="1" customFormat="1" hidden="1" x14ac:dyDescent="0.25">
      <c r="A65" s="2" t="s">
        <v>89</v>
      </c>
      <c r="B65" s="9"/>
      <c r="C65" s="2"/>
      <c r="D65" s="3"/>
      <c r="E65" s="3"/>
      <c r="F65" s="3"/>
      <c r="G65" s="3"/>
      <c r="H65" s="3"/>
      <c r="I65" s="3"/>
      <c r="J65" s="3"/>
      <c r="K65" s="6"/>
      <c r="L65" s="8"/>
      <c r="M65" s="3"/>
      <c r="N65" s="3"/>
      <c r="O65" s="3"/>
      <c r="P65" s="3"/>
      <c r="Q65" s="3"/>
      <c r="R65" s="3"/>
      <c r="S65" s="6"/>
      <c r="T65" s="5">
        <f t="shared" si="18"/>
        <v>0</v>
      </c>
      <c r="U65" s="5">
        <f t="shared" si="19"/>
        <v>0</v>
      </c>
      <c r="V65" s="5">
        <f t="shared" si="20"/>
        <v>0</v>
      </c>
      <c r="W65" s="5">
        <f t="shared" si="21"/>
        <v>0</v>
      </c>
      <c r="X65" s="5">
        <f t="shared" si="22"/>
        <v>0</v>
      </c>
      <c r="Y65" s="5">
        <f t="shared" si="23"/>
        <v>0</v>
      </c>
      <c r="Z65" s="5">
        <f t="shared" si="24"/>
        <v>0</v>
      </c>
      <c r="AA65" s="10"/>
    </row>
    <row r="66" spans="1:27" s="1" customFormat="1" hidden="1" x14ac:dyDescent="0.25">
      <c r="A66" s="2" t="s">
        <v>89</v>
      </c>
      <c r="B66" s="9"/>
      <c r="C66" s="2"/>
      <c r="D66" s="3"/>
      <c r="E66" s="3"/>
      <c r="F66" s="3"/>
      <c r="G66" s="3"/>
      <c r="H66" s="3"/>
      <c r="I66" s="3"/>
      <c r="J66" s="3"/>
      <c r="K66" s="6"/>
      <c r="L66" s="8"/>
      <c r="M66" s="3"/>
      <c r="N66" s="3"/>
      <c r="O66" s="3"/>
      <c r="P66" s="3"/>
      <c r="Q66" s="3"/>
      <c r="R66" s="3"/>
      <c r="S66" s="6"/>
      <c r="T66" s="5">
        <f t="shared" si="18"/>
        <v>0</v>
      </c>
      <c r="U66" s="5">
        <f t="shared" si="19"/>
        <v>0</v>
      </c>
      <c r="V66" s="5">
        <f t="shared" si="20"/>
        <v>0</v>
      </c>
      <c r="W66" s="5">
        <f t="shared" si="21"/>
        <v>0</v>
      </c>
      <c r="X66" s="5">
        <f t="shared" si="22"/>
        <v>0</v>
      </c>
      <c r="Y66" s="5">
        <f t="shared" si="23"/>
        <v>0</v>
      </c>
      <c r="Z66" s="5">
        <f t="shared" si="24"/>
        <v>0</v>
      </c>
      <c r="AA66" s="10"/>
    </row>
    <row r="67" spans="1:27" s="1" customFormat="1" hidden="1" x14ac:dyDescent="0.25">
      <c r="A67" s="2" t="s">
        <v>89</v>
      </c>
      <c r="B67" s="9"/>
      <c r="C67" s="2"/>
      <c r="D67" s="3"/>
      <c r="E67" s="3"/>
      <c r="F67" s="3"/>
      <c r="G67" s="3"/>
      <c r="H67" s="3"/>
      <c r="I67" s="3"/>
      <c r="J67" s="3"/>
      <c r="K67" s="6"/>
      <c r="L67" s="8"/>
      <c r="M67" s="3"/>
      <c r="N67" s="3"/>
      <c r="O67" s="3"/>
      <c r="P67" s="3"/>
      <c r="Q67" s="3"/>
      <c r="R67" s="3"/>
      <c r="S67" s="6"/>
      <c r="T67" s="5">
        <f t="shared" si="18"/>
        <v>0</v>
      </c>
      <c r="U67" s="5">
        <f t="shared" si="19"/>
        <v>0</v>
      </c>
      <c r="V67" s="5">
        <f t="shared" si="20"/>
        <v>0</v>
      </c>
      <c r="W67" s="5">
        <f t="shared" si="21"/>
        <v>0</v>
      </c>
      <c r="X67" s="5">
        <f t="shared" si="22"/>
        <v>0</v>
      </c>
      <c r="Y67" s="5">
        <f t="shared" si="23"/>
        <v>0</v>
      </c>
      <c r="Z67" s="5">
        <f t="shared" si="24"/>
        <v>0</v>
      </c>
      <c r="AA67" s="10"/>
    </row>
    <row r="68" spans="1:27" s="1" customFormat="1" hidden="1" x14ac:dyDescent="0.25">
      <c r="A68" s="2" t="s">
        <v>89</v>
      </c>
      <c r="B68" s="9"/>
      <c r="C68" s="2"/>
      <c r="D68" s="3"/>
      <c r="E68" s="3"/>
      <c r="F68" s="3"/>
      <c r="G68" s="3"/>
      <c r="H68" s="3"/>
      <c r="I68" s="3"/>
      <c r="J68" s="3"/>
      <c r="K68" s="6"/>
      <c r="L68" s="8"/>
      <c r="M68" s="3"/>
      <c r="N68" s="3"/>
      <c r="O68" s="3"/>
      <c r="P68" s="3"/>
      <c r="Q68" s="3"/>
      <c r="R68" s="3"/>
      <c r="S68" s="6"/>
      <c r="T68" s="5">
        <f t="shared" si="18"/>
        <v>0</v>
      </c>
      <c r="U68" s="5">
        <f t="shared" si="19"/>
        <v>0</v>
      </c>
      <c r="V68" s="5">
        <f t="shared" si="20"/>
        <v>0</v>
      </c>
      <c r="W68" s="5">
        <f t="shared" si="21"/>
        <v>0</v>
      </c>
      <c r="X68" s="5">
        <f t="shared" si="22"/>
        <v>0</v>
      </c>
      <c r="Y68" s="5">
        <f t="shared" si="23"/>
        <v>0</v>
      </c>
      <c r="Z68" s="5">
        <f t="shared" si="24"/>
        <v>0</v>
      </c>
      <c r="AA68" s="10"/>
    </row>
    <row r="69" spans="1:27" s="1" customFormat="1" hidden="1" x14ac:dyDescent="0.25">
      <c r="A69" s="2" t="s">
        <v>89</v>
      </c>
      <c r="B69" s="9"/>
      <c r="C69" s="2"/>
      <c r="D69" s="3"/>
      <c r="E69" s="3"/>
      <c r="F69" s="3"/>
      <c r="G69" s="3"/>
      <c r="H69" s="3"/>
      <c r="I69" s="3"/>
      <c r="J69" s="3"/>
      <c r="K69" s="6"/>
      <c r="L69" s="8"/>
      <c r="M69" s="3"/>
      <c r="N69" s="3"/>
      <c r="O69" s="3"/>
      <c r="P69" s="3"/>
      <c r="Q69" s="3"/>
      <c r="R69" s="3"/>
      <c r="S69" s="6"/>
      <c r="T69" s="5">
        <f t="shared" si="18"/>
        <v>0</v>
      </c>
      <c r="U69" s="5">
        <f t="shared" si="19"/>
        <v>0</v>
      </c>
      <c r="V69" s="5">
        <f t="shared" si="20"/>
        <v>0</v>
      </c>
      <c r="W69" s="5">
        <f t="shared" si="21"/>
        <v>0</v>
      </c>
      <c r="X69" s="5">
        <f t="shared" si="22"/>
        <v>0</v>
      </c>
      <c r="Y69" s="5">
        <f t="shared" si="23"/>
        <v>0</v>
      </c>
      <c r="Z69" s="5">
        <f t="shared" si="24"/>
        <v>0</v>
      </c>
      <c r="AA69" s="10"/>
    </row>
    <row r="70" spans="1:27" s="1" customFormat="1" hidden="1" x14ac:dyDescent="0.25">
      <c r="A70" s="2" t="s">
        <v>89</v>
      </c>
      <c r="B70" s="9"/>
      <c r="C70" s="2"/>
      <c r="D70" s="3"/>
      <c r="E70" s="3"/>
      <c r="F70" s="3"/>
      <c r="G70" s="3"/>
      <c r="H70" s="3"/>
      <c r="I70" s="3"/>
      <c r="J70" s="3"/>
      <c r="K70" s="6"/>
      <c r="L70" s="8"/>
      <c r="M70" s="3"/>
      <c r="N70" s="3"/>
      <c r="O70" s="3"/>
      <c r="P70" s="3"/>
      <c r="Q70" s="3"/>
      <c r="R70" s="3"/>
      <c r="S70" s="6"/>
      <c r="T70" s="5">
        <f t="shared" si="18"/>
        <v>0</v>
      </c>
      <c r="U70" s="5">
        <f t="shared" si="19"/>
        <v>0</v>
      </c>
      <c r="V70" s="5">
        <f t="shared" si="20"/>
        <v>0</v>
      </c>
      <c r="W70" s="5">
        <f t="shared" si="21"/>
        <v>0</v>
      </c>
      <c r="X70" s="5">
        <f t="shared" si="22"/>
        <v>0</v>
      </c>
      <c r="Y70" s="5">
        <f t="shared" si="23"/>
        <v>0</v>
      </c>
      <c r="Z70" s="5">
        <f t="shared" si="24"/>
        <v>0</v>
      </c>
      <c r="AA70" s="10"/>
    </row>
    <row r="71" spans="1:27" ht="28.5" x14ac:dyDescent="0.25">
      <c r="A71" s="40" t="s">
        <v>90</v>
      </c>
      <c r="B71" s="44" t="s">
        <v>46</v>
      </c>
      <c r="C71" s="40" t="s">
        <v>16</v>
      </c>
      <c r="D71" s="42">
        <f>D72+D88+D105+D114</f>
        <v>0</v>
      </c>
      <c r="E71" s="42">
        <f>E72+E88+E105+E114</f>
        <v>0</v>
      </c>
      <c r="F71" s="42">
        <f>F72+F88+F105+F114</f>
        <v>0</v>
      </c>
      <c r="G71" s="42">
        <f>G72+G88+G105+G114</f>
        <v>0</v>
      </c>
      <c r="H71" s="42">
        <f>H72+H88+H105+H114</f>
        <v>0</v>
      </c>
      <c r="I71" s="42">
        <f>I72+I88+I105+I114</f>
        <v>0</v>
      </c>
      <c r="J71" s="42">
        <f>J72+J88+J105+J114</f>
        <v>0</v>
      </c>
      <c r="K71" s="43">
        <f>K72+K88+K105+K114</f>
        <v>0</v>
      </c>
      <c r="L71" s="41">
        <f>L72+L88+L105+L114</f>
        <v>0</v>
      </c>
      <c r="M71" s="42">
        <f>M72+M88+M105+M114</f>
        <v>0</v>
      </c>
      <c r="N71" s="42">
        <f>N72+N88+N105+N114</f>
        <v>0</v>
      </c>
      <c r="O71" s="42">
        <f>O72+O88+O105+O114</f>
        <v>0</v>
      </c>
      <c r="P71" s="42">
        <f>P72+P88+P105+P114</f>
        <v>0</v>
      </c>
      <c r="Q71" s="42">
        <f>Q72+Q88+Q105+Q114</f>
        <v>0</v>
      </c>
      <c r="R71" s="42">
        <f>R72+R88+R105+R114</f>
        <v>0</v>
      </c>
      <c r="S71" s="43">
        <f>S72+S88+S105+S114</f>
        <v>0</v>
      </c>
      <c r="T71" s="42">
        <f t="shared" si="18"/>
        <v>0</v>
      </c>
      <c r="U71" s="42">
        <f t="shared" si="19"/>
        <v>0</v>
      </c>
      <c r="V71" s="42">
        <f t="shared" si="20"/>
        <v>0</v>
      </c>
      <c r="W71" s="42">
        <f t="shared" si="21"/>
        <v>0</v>
      </c>
      <c r="X71" s="42">
        <f t="shared" si="22"/>
        <v>0</v>
      </c>
      <c r="Y71" s="42">
        <f t="shared" si="23"/>
        <v>0</v>
      </c>
      <c r="Z71" s="42">
        <f t="shared" si="24"/>
        <v>0</v>
      </c>
      <c r="AA71" s="38" t="s">
        <v>16</v>
      </c>
    </row>
    <row r="72" spans="1:27" ht="42.75" x14ac:dyDescent="0.25">
      <c r="A72" s="40" t="s">
        <v>91</v>
      </c>
      <c r="B72" s="44" t="s">
        <v>47</v>
      </c>
      <c r="C72" s="40" t="s">
        <v>16</v>
      </c>
      <c r="D72" s="42">
        <f>D73+D80</f>
        <v>0</v>
      </c>
      <c r="E72" s="42">
        <f>E73+E80</f>
        <v>0</v>
      </c>
      <c r="F72" s="42">
        <f>F73+F80</f>
        <v>0</v>
      </c>
      <c r="G72" s="42">
        <f>G73+G80</f>
        <v>0</v>
      </c>
      <c r="H72" s="42">
        <f>H73+H80</f>
        <v>0</v>
      </c>
      <c r="I72" s="42">
        <f>I73+I80</f>
        <v>0</v>
      </c>
      <c r="J72" s="42">
        <f>J73+J80</f>
        <v>0</v>
      </c>
      <c r="K72" s="43">
        <f>K73+K80</f>
        <v>0</v>
      </c>
      <c r="L72" s="41">
        <f>L73+L80</f>
        <v>0</v>
      </c>
      <c r="M72" s="42">
        <f>M73+M80</f>
        <v>0</v>
      </c>
      <c r="N72" s="42">
        <f>N73+N80</f>
        <v>0</v>
      </c>
      <c r="O72" s="42">
        <f>O73+O80</f>
        <v>0</v>
      </c>
      <c r="P72" s="42">
        <f>P73+P80</f>
        <v>0</v>
      </c>
      <c r="Q72" s="42">
        <f>Q73+Q80</f>
        <v>0</v>
      </c>
      <c r="R72" s="42">
        <f>R73+R80</f>
        <v>0</v>
      </c>
      <c r="S72" s="43">
        <f>S73+S80</f>
        <v>0</v>
      </c>
      <c r="T72" s="42">
        <f t="shared" si="18"/>
        <v>0</v>
      </c>
      <c r="U72" s="42">
        <f t="shared" si="19"/>
        <v>0</v>
      </c>
      <c r="V72" s="42">
        <f t="shared" si="20"/>
        <v>0</v>
      </c>
      <c r="W72" s="42">
        <f t="shared" si="21"/>
        <v>0</v>
      </c>
      <c r="X72" s="42">
        <f t="shared" si="22"/>
        <v>0</v>
      </c>
      <c r="Y72" s="42">
        <f t="shared" si="23"/>
        <v>0</v>
      </c>
      <c r="Z72" s="42">
        <f t="shared" si="24"/>
        <v>0</v>
      </c>
      <c r="AA72" s="38" t="s">
        <v>16</v>
      </c>
    </row>
    <row r="73" spans="1:27" ht="30" x14ac:dyDescent="0.25">
      <c r="A73" s="11" t="s">
        <v>92</v>
      </c>
      <c r="B73" s="12" t="s">
        <v>48</v>
      </c>
      <c r="C73" s="11" t="s">
        <v>16</v>
      </c>
      <c r="D73" s="13">
        <f>SUM(D74:D79)</f>
        <v>0</v>
      </c>
      <c r="E73" s="13">
        <f>SUM(E74:E79)</f>
        <v>0</v>
      </c>
      <c r="F73" s="13">
        <f>SUM(F74:F79)</f>
        <v>0</v>
      </c>
      <c r="G73" s="13">
        <f>SUM(G74:G79)</f>
        <v>0</v>
      </c>
      <c r="H73" s="13">
        <f>SUM(H74:H79)</f>
        <v>0</v>
      </c>
      <c r="I73" s="13">
        <f>SUM(I74:I79)</f>
        <v>0</v>
      </c>
      <c r="J73" s="13">
        <f>SUM(J74:J79)</f>
        <v>0</v>
      </c>
      <c r="K73" s="14">
        <f>SUM(K74:K79)</f>
        <v>0</v>
      </c>
      <c r="L73" s="15">
        <f>SUM(L74:L79)</f>
        <v>0</v>
      </c>
      <c r="M73" s="13">
        <f>SUM(M74:M79)</f>
        <v>0</v>
      </c>
      <c r="N73" s="13">
        <f>SUM(N74:N79)</f>
        <v>0</v>
      </c>
      <c r="O73" s="13">
        <f>SUM(O74:O79)</f>
        <v>0</v>
      </c>
      <c r="P73" s="13">
        <f>SUM(P74:P79)</f>
        <v>0</v>
      </c>
      <c r="Q73" s="13">
        <f>SUM(Q74:Q79)</f>
        <v>0</v>
      </c>
      <c r="R73" s="13">
        <f>SUM(R74:R79)</f>
        <v>0</v>
      </c>
      <c r="S73" s="14">
        <f>SUM(S74:S79)</f>
        <v>0</v>
      </c>
      <c r="T73" s="13">
        <f t="shared" si="18"/>
        <v>0</v>
      </c>
      <c r="U73" s="13">
        <f t="shared" si="19"/>
        <v>0</v>
      </c>
      <c r="V73" s="13">
        <f t="shared" si="20"/>
        <v>0</v>
      </c>
      <c r="W73" s="13">
        <f t="shared" si="21"/>
        <v>0</v>
      </c>
      <c r="X73" s="13">
        <f t="shared" si="22"/>
        <v>0</v>
      </c>
      <c r="Y73" s="13">
        <f t="shared" si="23"/>
        <v>0</v>
      </c>
      <c r="Z73" s="13">
        <f t="shared" si="24"/>
        <v>0</v>
      </c>
      <c r="AA73" s="45" t="s">
        <v>16</v>
      </c>
    </row>
    <row r="74" spans="1:27" s="1" customFormat="1" hidden="1" x14ac:dyDescent="0.25">
      <c r="A74" s="2" t="s">
        <v>92</v>
      </c>
      <c r="B74" s="9"/>
      <c r="C74" s="2"/>
      <c r="D74" s="3"/>
      <c r="E74" s="3"/>
      <c r="F74" s="3"/>
      <c r="G74" s="3"/>
      <c r="H74" s="3"/>
      <c r="I74" s="3"/>
      <c r="J74" s="3"/>
      <c r="K74" s="6"/>
      <c r="L74" s="8"/>
      <c r="M74" s="3"/>
      <c r="N74" s="3"/>
      <c r="O74" s="3"/>
      <c r="P74" s="3"/>
      <c r="Q74" s="3"/>
      <c r="R74" s="3"/>
      <c r="S74" s="6"/>
      <c r="T74" s="5">
        <f t="shared" si="18"/>
        <v>0</v>
      </c>
      <c r="U74" s="5">
        <f t="shared" si="19"/>
        <v>0</v>
      </c>
      <c r="V74" s="5">
        <f t="shared" si="20"/>
        <v>0</v>
      </c>
      <c r="W74" s="5">
        <f t="shared" si="21"/>
        <v>0</v>
      </c>
      <c r="X74" s="5">
        <f t="shared" si="22"/>
        <v>0</v>
      </c>
      <c r="Y74" s="5">
        <f t="shared" si="23"/>
        <v>0</v>
      </c>
      <c r="Z74" s="5">
        <v>0</v>
      </c>
      <c r="AA74" s="10"/>
    </row>
    <row r="75" spans="1:27" s="1" customFormat="1" hidden="1" x14ac:dyDescent="0.25">
      <c r="A75" s="2" t="s">
        <v>92</v>
      </c>
      <c r="B75" s="9"/>
      <c r="C75" s="2"/>
      <c r="D75" s="3"/>
      <c r="E75" s="3"/>
      <c r="F75" s="3"/>
      <c r="G75" s="3"/>
      <c r="H75" s="3"/>
      <c r="I75" s="3"/>
      <c r="J75" s="3"/>
      <c r="K75" s="6"/>
      <c r="L75" s="8"/>
      <c r="M75" s="3"/>
      <c r="N75" s="3"/>
      <c r="O75" s="3"/>
      <c r="P75" s="3"/>
      <c r="Q75" s="3"/>
      <c r="R75" s="3"/>
      <c r="S75" s="6"/>
      <c r="T75" s="5">
        <f t="shared" si="18"/>
        <v>0</v>
      </c>
      <c r="U75" s="5">
        <f t="shared" si="19"/>
        <v>0</v>
      </c>
      <c r="V75" s="5">
        <f t="shared" si="20"/>
        <v>0</v>
      </c>
      <c r="W75" s="5">
        <f t="shared" si="21"/>
        <v>0</v>
      </c>
      <c r="X75" s="5">
        <f t="shared" si="22"/>
        <v>0</v>
      </c>
      <c r="Y75" s="5">
        <f t="shared" si="23"/>
        <v>0</v>
      </c>
      <c r="Z75" s="5">
        <f t="shared" si="24"/>
        <v>0</v>
      </c>
      <c r="AA75" s="10"/>
    </row>
    <row r="76" spans="1:27" s="1" customFormat="1" hidden="1" x14ac:dyDescent="0.25">
      <c r="A76" s="2" t="s">
        <v>92</v>
      </c>
      <c r="B76" s="9"/>
      <c r="C76" s="2"/>
      <c r="D76" s="3"/>
      <c r="E76" s="3"/>
      <c r="F76" s="3"/>
      <c r="G76" s="3"/>
      <c r="H76" s="3"/>
      <c r="I76" s="3"/>
      <c r="J76" s="3"/>
      <c r="K76" s="6"/>
      <c r="L76" s="8"/>
      <c r="M76" s="3"/>
      <c r="N76" s="3"/>
      <c r="O76" s="3"/>
      <c r="P76" s="3"/>
      <c r="Q76" s="3"/>
      <c r="R76" s="3"/>
      <c r="S76" s="6"/>
      <c r="T76" s="5">
        <f t="shared" si="18"/>
        <v>0</v>
      </c>
      <c r="U76" s="5">
        <f t="shared" si="19"/>
        <v>0</v>
      </c>
      <c r="V76" s="5">
        <f t="shared" si="20"/>
        <v>0</v>
      </c>
      <c r="W76" s="5">
        <f t="shared" si="21"/>
        <v>0</v>
      </c>
      <c r="X76" s="5">
        <f t="shared" si="22"/>
        <v>0</v>
      </c>
      <c r="Y76" s="5">
        <f t="shared" si="23"/>
        <v>0</v>
      </c>
      <c r="Z76" s="5">
        <f t="shared" si="24"/>
        <v>0</v>
      </c>
      <c r="AA76" s="10"/>
    </row>
    <row r="77" spans="1:27" s="1" customFormat="1" hidden="1" x14ac:dyDescent="0.25">
      <c r="A77" s="2" t="s">
        <v>92</v>
      </c>
      <c r="B77" s="9"/>
      <c r="C77" s="2"/>
      <c r="D77" s="3"/>
      <c r="E77" s="3"/>
      <c r="F77" s="3"/>
      <c r="G77" s="3"/>
      <c r="H77" s="3"/>
      <c r="I77" s="3"/>
      <c r="J77" s="3"/>
      <c r="K77" s="6"/>
      <c r="L77" s="8"/>
      <c r="M77" s="3"/>
      <c r="N77" s="3"/>
      <c r="O77" s="3"/>
      <c r="P77" s="3"/>
      <c r="Q77" s="3"/>
      <c r="R77" s="3"/>
      <c r="S77" s="6"/>
      <c r="T77" s="5">
        <f t="shared" si="18"/>
        <v>0</v>
      </c>
      <c r="U77" s="5">
        <f t="shared" si="19"/>
        <v>0</v>
      </c>
      <c r="V77" s="5">
        <f t="shared" si="20"/>
        <v>0</v>
      </c>
      <c r="W77" s="5">
        <f t="shared" si="21"/>
        <v>0</v>
      </c>
      <c r="X77" s="5">
        <f t="shared" si="22"/>
        <v>0</v>
      </c>
      <c r="Y77" s="5">
        <f t="shared" si="23"/>
        <v>0</v>
      </c>
      <c r="Z77" s="5">
        <f t="shared" si="24"/>
        <v>0</v>
      </c>
      <c r="AA77" s="10"/>
    </row>
    <row r="78" spans="1:27" s="1" customFormat="1" hidden="1" x14ac:dyDescent="0.25">
      <c r="A78" s="2" t="s">
        <v>92</v>
      </c>
      <c r="B78" s="9"/>
      <c r="C78" s="2"/>
      <c r="D78" s="3"/>
      <c r="E78" s="3"/>
      <c r="F78" s="3"/>
      <c r="G78" s="3"/>
      <c r="H78" s="3"/>
      <c r="I78" s="3"/>
      <c r="J78" s="3"/>
      <c r="K78" s="6"/>
      <c r="L78" s="8"/>
      <c r="M78" s="3"/>
      <c r="N78" s="3"/>
      <c r="O78" s="3"/>
      <c r="P78" s="3"/>
      <c r="Q78" s="3"/>
      <c r="R78" s="3"/>
      <c r="S78" s="6"/>
      <c r="T78" s="5">
        <f t="shared" si="18"/>
        <v>0</v>
      </c>
      <c r="U78" s="5">
        <f t="shared" si="19"/>
        <v>0</v>
      </c>
      <c r="V78" s="5">
        <f t="shared" si="20"/>
        <v>0</v>
      </c>
      <c r="W78" s="5">
        <f t="shared" si="21"/>
        <v>0</v>
      </c>
      <c r="X78" s="5">
        <f t="shared" si="22"/>
        <v>0</v>
      </c>
      <c r="Y78" s="5">
        <f t="shared" si="23"/>
        <v>0</v>
      </c>
      <c r="Z78" s="5">
        <f t="shared" si="24"/>
        <v>0</v>
      </c>
      <c r="AA78" s="10"/>
    </row>
    <row r="79" spans="1:27" s="1" customFormat="1" hidden="1" x14ac:dyDescent="0.25">
      <c r="A79" s="2" t="s">
        <v>92</v>
      </c>
      <c r="B79" s="9"/>
      <c r="C79" s="2"/>
      <c r="D79" s="3"/>
      <c r="E79" s="3"/>
      <c r="F79" s="3"/>
      <c r="G79" s="3"/>
      <c r="H79" s="3"/>
      <c r="I79" s="3"/>
      <c r="J79" s="3"/>
      <c r="K79" s="6"/>
      <c r="L79" s="8"/>
      <c r="M79" s="3"/>
      <c r="N79" s="3"/>
      <c r="O79" s="3"/>
      <c r="P79" s="3"/>
      <c r="Q79" s="3"/>
      <c r="R79" s="3"/>
      <c r="S79" s="6"/>
      <c r="T79" s="5">
        <f t="shared" si="18"/>
        <v>0</v>
      </c>
      <c r="U79" s="5">
        <f t="shared" si="19"/>
        <v>0</v>
      </c>
      <c r="V79" s="5">
        <f t="shared" si="20"/>
        <v>0</v>
      </c>
      <c r="W79" s="5">
        <f t="shared" si="21"/>
        <v>0</v>
      </c>
      <c r="X79" s="5">
        <f t="shared" si="22"/>
        <v>0</v>
      </c>
      <c r="Y79" s="5">
        <f t="shared" si="23"/>
        <v>0</v>
      </c>
      <c r="Z79" s="5">
        <f t="shared" si="24"/>
        <v>0</v>
      </c>
      <c r="AA79" s="10"/>
    </row>
    <row r="80" spans="1:27" ht="30" x14ac:dyDescent="0.25">
      <c r="A80" s="11" t="s">
        <v>93</v>
      </c>
      <c r="B80" s="12" t="s">
        <v>49</v>
      </c>
      <c r="C80" s="11" t="s">
        <v>16</v>
      </c>
      <c r="D80" s="13">
        <f t="shared" ref="D80:S80" si="32">SUM(D81:D87)</f>
        <v>0</v>
      </c>
      <c r="E80" s="13">
        <f t="shared" si="32"/>
        <v>0</v>
      </c>
      <c r="F80" s="13">
        <f t="shared" si="32"/>
        <v>0</v>
      </c>
      <c r="G80" s="13">
        <f t="shared" si="32"/>
        <v>0</v>
      </c>
      <c r="H80" s="13">
        <f t="shared" si="32"/>
        <v>0</v>
      </c>
      <c r="I80" s="13">
        <f t="shared" si="32"/>
        <v>0</v>
      </c>
      <c r="J80" s="13">
        <f t="shared" si="32"/>
        <v>0</v>
      </c>
      <c r="K80" s="14">
        <f t="shared" si="32"/>
        <v>0</v>
      </c>
      <c r="L80" s="15">
        <f t="shared" si="32"/>
        <v>0</v>
      </c>
      <c r="M80" s="13">
        <f t="shared" si="32"/>
        <v>0</v>
      </c>
      <c r="N80" s="13">
        <f t="shared" si="32"/>
        <v>0</v>
      </c>
      <c r="O80" s="13">
        <f t="shared" si="32"/>
        <v>0</v>
      </c>
      <c r="P80" s="13">
        <f t="shared" si="32"/>
        <v>0</v>
      </c>
      <c r="Q80" s="13">
        <f t="shared" si="32"/>
        <v>0</v>
      </c>
      <c r="R80" s="13">
        <f t="shared" si="32"/>
        <v>0</v>
      </c>
      <c r="S80" s="14">
        <f t="shared" si="32"/>
        <v>0</v>
      </c>
      <c r="T80" s="13">
        <f t="shared" si="18"/>
        <v>0</v>
      </c>
      <c r="U80" s="13">
        <f t="shared" si="19"/>
        <v>0</v>
      </c>
      <c r="V80" s="13">
        <f t="shared" si="20"/>
        <v>0</v>
      </c>
      <c r="W80" s="13">
        <f t="shared" si="21"/>
        <v>0</v>
      </c>
      <c r="X80" s="13">
        <f t="shared" si="22"/>
        <v>0</v>
      </c>
      <c r="Y80" s="13">
        <f t="shared" si="23"/>
        <v>0</v>
      </c>
      <c r="Z80" s="13">
        <f t="shared" si="24"/>
        <v>0</v>
      </c>
      <c r="AA80" s="45" t="s">
        <v>16</v>
      </c>
    </row>
    <row r="81" spans="1:27" s="1" customFormat="1" hidden="1" x14ac:dyDescent="0.25">
      <c r="A81" s="2" t="s">
        <v>93</v>
      </c>
      <c r="B81" s="9"/>
      <c r="C81" s="2"/>
      <c r="D81" s="3"/>
      <c r="E81" s="3"/>
      <c r="F81" s="3"/>
      <c r="G81" s="3"/>
      <c r="H81" s="3"/>
      <c r="I81" s="3"/>
      <c r="J81" s="3"/>
      <c r="K81" s="6"/>
      <c r="L81" s="8"/>
      <c r="M81" s="3"/>
      <c r="N81" s="3"/>
      <c r="O81" s="3"/>
      <c r="P81" s="3"/>
      <c r="Q81" s="3"/>
      <c r="R81" s="3"/>
      <c r="S81" s="6"/>
      <c r="T81" s="5">
        <f t="shared" si="18"/>
        <v>0</v>
      </c>
      <c r="U81" s="5">
        <f t="shared" si="19"/>
        <v>0</v>
      </c>
      <c r="V81" s="5">
        <f t="shared" si="20"/>
        <v>0</v>
      </c>
      <c r="W81" s="5">
        <f t="shared" si="21"/>
        <v>0</v>
      </c>
      <c r="X81" s="5">
        <f t="shared" si="22"/>
        <v>0</v>
      </c>
      <c r="Y81" s="5">
        <f t="shared" si="23"/>
        <v>0</v>
      </c>
      <c r="Z81" s="5">
        <f t="shared" si="24"/>
        <v>0</v>
      </c>
      <c r="AA81" s="10"/>
    </row>
    <row r="82" spans="1:27" s="1" customFormat="1" hidden="1" x14ac:dyDescent="0.25">
      <c r="A82" s="2" t="s">
        <v>93</v>
      </c>
      <c r="B82" s="9"/>
      <c r="C82" s="2"/>
      <c r="D82" s="3"/>
      <c r="E82" s="3"/>
      <c r="F82" s="3"/>
      <c r="G82" s="3"/>
      <c r="H82" s="3"/>
      <c r="I82" s="3"/>
      <c r="J82" s="3"/>
      <c r="K82" s="6"/>
      <c r="L82" s="8"/>
      <c r="M82" s="3"/>
      <c r="N82" s="3"/>
      <c r="O82" s="3"/>
      <c r="P82" s="3"/>
      <c r="Q82" s="3"/>
      <c r="R82" s="3"/>
      <c r="S82" s="6"/>
      <c r="T82" s="5">
        <f t="shared" si="18"/>
        <v>0</v>
      </c>
      <c r="U82" s="5">
        <f t="shared" si="19"/>
        <v>0</v>
      </c>
      <c r="V82" s="5">
        <f t="shared" si="20"/>
        <v>0</v>
      </c>
      <c r="W82" s="5">
        <f t="shared" si="21"/>
        <v>0</v>
      </c>
      <c r="X82" s="5">
        <f t="shared" si="22"/>
        <v>0</v>
      </c>
      <c r="Y82" s="5">
        <f t="shared" si="23"/>
        <v>0</v>
      </c>
      <c r="Z82" s="5">
        <f t="shared" si="24"/>
        <v>0</v>
      </c>
      <c r="AA82" s="10"/>
    </row>
    <row r="83" spans="1:27" s="1" customFormat="1" hidden="1" x14ac:dyDescent="0.25">
      <c r="A83" s="2" t="s">
        <v>93</v>
      </c>
      <c r="B83" s="9"/>
      <c r="C83" s="2"/>
      <c r="D83" s="3"/>
      <c r="E83" s="3"/>
      <c r="F83" s="3"/>
      <c r="G83" s="3"/>
      <c r="H83" s="3"/>
      <c r="I83" s="3"/>
      <c r="J83" s="3"/>
      <c r="K83" s="6"/>
      <c r="L83" s="8"/>
      <c r="M83" s="3"/>
      <c r="N83" s="3"/>
      <c r="O83" s="3"/>
      <c r="P83" s="3"/>
      <c r="Q83" s="3"/>
      <c r="R83" s="3"/>
      <c r="S83" s="6"/>
      <c r="T83" s="5">
        <f t="shared" si="18"/>
        <v>0</v>
      </c>
      <c r="U83" s="5">
        <f t="shared" si="19"/>
        <v>0</v>
      </c>
      <c r="V83" s="5">
        <f t="shared" si="20"/>
        <v>0</v>
      </c>
      <c r="W83" s="5">
        <f t="shared" si="21"/>
        <v>0</v>
      </c>
      <c r="X83" s="5">
        <f t="shared" si="22"/>
        <v>0</v>
      </c>
      <c r="Y83" s="5">
        <f t="shared" si="23"/>
        <v>0</v>
      </c>
      <c r="Z83" s="5">
        <f t="shared" si="24"/>
        <v>0</v>
      </c>
      <c r="AA83" s="10"/>
    </row>
    <row r="84" spans="1:27" s="1" customFormat="1" hidden="1" x14ac:dyDescent="0.25">
      <c r="A84" s="2" t="s">
        <v>93</v>
      </c>
      <c r="B84" s="9"/>
      <c r="C84" s="2"/>
      <c r="D84" s="3"/>
      <c r="E84" s="3"/>
      <c r="F84" s="3"/>
      <c r="G84" s="3"/>
      <c r="H84" s="3"/>
      <c r="I84" s="3"/>
      <c r="J84" s="3"/>
      <c r="K84" s="6"/>
      <c r="L84" s="8"/>
      <c r="M84" s="3"/>
      <c r="N84" s="3"/>
      <c r="O84" s="3"/>
      <c r="P84" s="3"/>
      <c r="Q84" s="3"/>
      <c r="R84" s="3"/>
      <c r="S84" s="6"/>
      <c r="T84" s="5">
        <f t="shared" si="18"/>
        <v>0</v>
      </c>
      <c r="U84" s="5">
        <f t="shared" si="19"/>
        <v>0</v>
      </c>
      <c r="V84" s="5">
        <f t="shared" si="20"/>
        <v>0</v>
      </c>
      <c r="W84" s="5">
        <f t="shared" si="21"/>
        <v>0</v>
      </c>
      <c r="X84" s="5">
        <f t="shared" si="22"/>
        <v>0</v>
      </c>
      <c r="Y84" s="5">
        <f t="shared" si="23"/>
        <v>0</v>
      </c>
      <c r="Z84" s="5">
        <f t="shared" si="24"/>
        <v>0</v>
      </c>
      <c r="AA84" s="10"/>
    </row>
    <row r="85" spans="1:27" s="1" customFormat="1" hidden="1" x14ac:dyDescent="0.25">
      <c r="A85" s="2" t="s">
        <v>93</v>
      </c>
      <c r="B85" s="9"/>
      <c r="C85" s="2"/>
      <c r="D85" s="3"/>
      <c r="E85" s="3"/>
      <c r="F85" s="3"/>
      <c r="G85" s="3"/>
      <c r="H85" s="3"/>
      <c r="I85" s="3"/>
      <c r="J85" s="3"/>
      <c r="K85" s="6"/>
      <c r="L85" s="8"/>
      <c r="M85" s="3"/>
      <c r="N85" s="3"/>
      <c r="O85" s="3"/>
      <c r="P85" s="3"/>
      <c r="Q85" s="3"/>
      <c r="R85" s="3"/>
      <c r="S85" s="6"/>
      <c r="T85" s="5">
        <f t="shared" si="18"/>
        <v>0</v>
      </c>
      <c r="U85" s="5">
        <f t="shared" si="19"/>
        <v>0</v>
      </c>
      <c r="V85" s="5">
        <f t="shared" si="20"/>
        <v>0</v>
      </c>
      <c r="W85" s="5">
        <f t="shared" si="21"/>
        <v>0</v>
      </c>
      <c r="X85" s="5">
        <f t="shared" si="22"/>
        <v>0</v>
      </c>
      <c r="Y85" s="5">
        <f t="shared" si="23"/>
        <v>0</v>
      </c>
      <c r="Z85" s="5">
        <f t="shared" si="24"/>
        <v>0</v>
      </c>
      <c r="AA85" s="10"/>
    </row>
    <row r="86" spans="1:27" s="1" customFormat="1" hidden="1" x14ac:dyDescent="0.25">
      <c r="A86" s="2" t="s">
        <v>93</v>
      </c>
      <c r="B86" s="9"/>
      <c r="C86" s="2"/>
      <c r="D86" s="3"/>
      <c r="E86" s="3"/>
      <c r="F86" s="3"/>
      <c r="G86" s="3"/>
      <c r="H86" s="3"/>
      <c r="I86" s="3"/>
      <c r="J86" s="3"/>
      <c r="K86" s="6"/>
      <c r="L86" s="8"/>
      <c r="M86" s="3"/>
      <c r="N86" s="3"/>
      <c r="O86" s="3"/>
      <c r="P86" s="3"/>
      <c r="Q86" s="3"/>
      <c r="R86" s="3"/>
      <c r="S86" s="6"/>
      <c r="T86" s="5">
        <f t="shared" ref="T86:T118" si="33">M86-E86</f>
        <v>0</v>
      </c>
      <c r="U86" s="5">
        <f t="shared" ref="U86:U118" si="34">N86-F86</f>
        <v>0</v>
      </c>
      <c r="V86" s="5">
        <f t="shared" ref="V86:V118" si="35">O86-G86</f>
        <v>0</v>
      </c>
      <c r="W86" s="5">
        <f t="shared" ref="W86:W118" si="36">P86-H86</f>
        <v>0</v>
      </c>
      <c r="X86" s="5">
        <f t="shared" ref="X86:X118" si="37">Q86-I86</f>
        <v>0</v>
      </c>
      <c r="Y86" s="5">
        <f t="shared" ref="Y86:Y118" si="38">R86-J86</f>
        <v>0</v>
      </c>
      <c r="Z86" s="5">
        <f t="shared" ref="Z86:Z118" si="39">S86-K86</f>
        <v>0</v>
      </c>
      <c r="AA86" s="10"/>
    </row>
    <row r="87" spans="1:27" s="1" customFormat="1" hidden="1" x14ac:dyDescent="0.25">
      <c r="A87" s="2" t="s">
        <v>93</v>
      </c>
      <c r="B87" s="9"/>
      <c r="C87" s="2"/>
      <c r="D87" s="3"/>
      <c r="E87" s="3"/>
      <c r="F87" s="3"/>
      <c r="G87" s="3"/>
      <c r="H87" s="3"/>
      <c r="I87" s="3"/>
      <c r="J87" s="3"/>
      <c r="K87" s="6"/>
      <c r="L87" s="8"/>
      <c r="M87" s="3"/>
      <c r="N87" s="3"/>
      <c r="O87" s="3"/>
      <c r="P87" s="3"/>
      <c r="Q87" s="3"/>
      <c r="R87" s="3"/>
      <c r="S87" s="6"/>
      <c r="T87" s="5">
        <f t="shared" si="33"/>
        <v>0</v>
      </c>
      <c r="U87" s="5">
        <f t="shared" si="34"/>
        <v>0</v>
      </c>
      <c r="V87" s="5">
        <f t="shared" si="35"/>
        <v>0</v>
      </c>
      <c r="W87" s="5">
        <f t="shared" si="36"/>
        <v>0</v>
      </c>
      <c r="X87" s="5">
        <f t="shared" si="37"/>
        <v>0</v>
      </c>
      <c r="Y87" s="5">
        <f t="shared" si="38"/>
        <v>0</v>
      </c>
      <c r="Z87" s="5">
        <f t="shared" si="39"/>
        <v>0</v>
      </c>
      <c r="AA87" s="10"/>
    </row>
    <row r="88" spans="1:27" ht="42.75" x14ac:dyDescent="0.25">
      <c r="A88" s="40" t="s">
        <v>96</v>
      </c>
      <c r="B88" s="44" t="s">
        <v>50</v>
      </c>
      <c r="C88" s="40" t="s">
        <v>16</v>
      </c>
      <c r="D88" s="42">
        <f t="shared" ref="D88:S88" si="40">D89+D102</f>
        <v>0</v>
      </c>
      <c r="E88" s="42">
        <f t="shared" si="40"/>
        <v>0</v>
      </c>
      <c r="F88" s="42">
        <f t="shared" si="40"/>
        <v>0</v>
      </c>
      <c r="G88" s="42">
        <f t="shared" si="40"/>
        <v>0</v>
      </c>
      <c r="H88" s="42">
        <f t="shared" si="40"/>
        <v>0</v>
      </c>
      <c r="I88" s="42">
        <f t="shared" si="40"/>
        <v>0</v>
      </c>
      <c r="J88" s="42">
        <f t="shared" si="40"/>
        <v>0</v>
      </c>
      <c r="K88" s="43">
        <f t="shared" si="40"/>
        <v>0</v>
      </c>
      <c r="L88" s="41">
        <f t="shared" si="40"/>
        <v>0</v>
      </c>
      <c r="M88" s="42">
        <f t="shared" si="40"/>
        <v>0</v>
      </c>
      <c r="N88" s="42">
        <f t="shared" si="40"/>
        <v>0</v>
      </c>
      <c r="O88" s="42">
        <f t="shared" si="40"/>
        <v>0</v>
      </c>
      <c r="P88" s="42">
        <f t="shared" si="40"/>
        <v>0</v>
      </c>
      <c r="Q88" s="42">
        <f t="shared" si="40"/>
        <v>0</v>
      </c>
      <c r="R88" s="42">
        <f t="shared" si="40"/>
        <v>0</v>
      </c>
      <c r="S88" s="43">
        <f t="shared" si="40"/>
        <v>0</v>
      </c>
      <c r="T88" s="42">
        <f t="shared" si="33"/>
        <v>0</v>
      </c>
      <c r="U88" s="42">
        <f t="shared" si="34"/>
        <v>0</v>
      </c>
      <c r="V88" s="42">
        <f t="shared" si="35"/>
        <v>0</v>
      </c>
      <c r="W88" s="42">
        <f t="shared" si="36"/>
        <v>0</v>
      </c>
      <c r="X88" s="42">
        <f t="shared" si="37"/>
        <v>0</v>
      </c>
      <c r="Y88" s="42">
        <f t="shared" si="38"/>
        <v>0</v>
      </c>
      <c r="Z88" s="42">
        <f t="shared" si="39"/>
        <v>0</v>
      </c>
      <c r="AA88" s="38" t="s">
        <v>16</v>
      </c>
    </row>
    <row r="89" spans="1:27" x14ac:dyDescent="0.25">
      <c r="A89" s="11" t="s">
        <v>97</v>
      </c>
      <c r="B89" s="12" t="s">
        <v>51</v>
      </c>
      <c r="C89" s="11" t="s">
        <v>16</v>
      </c>
      <c r="D89" s="13">
        <f t="shared" ref="D89:S89" si="41">SUM(D90:D101)</f>
        <v>0</v>
      </c>
      <c r="E89" s="13">
        <f t="shared" si="41"/>
        <v>0</v>
      </c>
      <c r="F89" s="13">
        <f t="shared" si="41"/>
        <v>0</v>
      </c>
      <c r="G89" s="13">
        <f t="shared" si="41"/>
        <v>0</v>
      </c>
      <c r="H89" s="13">
        <f t="shared" si="41"/>
        <v>0</v>
      </c>
      <c r="I89" s="13">
        <f t="shared" si="41"/>
        <v>0</v>
      </c>
      <c r="J89" s="13">
        <f t="shared" si="41"/>
        <v>0</v>
      </c>
      <c r="K89" s="14">
        <f t="shared" si="41"/>
        <v>0</v>
      </c>
      <c r="L89" s="15">
        <f t="shared" si="41"/>
        <v>0</v>
      </c>
      <c r="M89" s="13">
        <f t="shared" si="41"/>
        <v>0</v>
      </c>
      <c r="N89" s="13">
        <f t="shared" si="41"/>
        <v>0</v>
      </c>
      <c r="O89" s="13">
        <f t="shared" si="41"/>
        <v>0</v>
      </c>
      <c r="P89" s="13">
        <f t="shared" si="41"/>
        <v>0</v>
      </c>
      <c r="Q89" s="13">
        <f t="shared" si="41"/>
        <v>0</v>
      </c>
      <c r="R89" s="13">
        <f t="shared" si="41"/>
        <v>0</v>
      </c>
      <c r="S89" s="14">
        <f t="shared" si="41"/>
        <v>0</v>
      </c>
      <c r="T89" s="13">
        <f t="shared" si="33"/>
        <v>0</v>
      </c>
      <c r="U89" s="13">
        <f t="shared" si="34"/>
        <v>0</v>
      </c>
      <c r="V89" s="13">
        <f t="shared" si="35"/>
        <v>0</v>
      </c>
      <c r="W89" s="13">
        <f t="shared" si="36"/>
        <v>0</v>
      </c>
      <c r="X89" s="13">
        <f t="shared" si="37"/>
        <v>0</v>
      </c>
      <c r="Y89" s="13">
        <f t="shared" si="38"/>
        <v>0</v>
      </c>
      <c r="Z89" s="13">
        <f t="shared" si="39"/>
        <v>0</v>
      </c>
      <c r="AA89" s="45" t="s">
        <v>16</v>
      </c>
    </row>
    <row r="90" spans="1:27" s="1" customFormat="1" hidden="1" x14ac:dyDescent="0.25">
      <c r="A90" s="2" t="s">
        <v>97</v>
      </c>
      <c r="B90" s="9"/>
      <c r="C90" s="2"/>
      <c r="D90" s="3"/>
      <c r="E90" s="3"/>
      <c r="F90" s="3"/>
      <c r="G90" s="3"/>
      <c r="H90" s="3"/>
      <c r="I90" s="3"/>
      <c r="J90" s="3"/>
      <c r="K90" s="6"/>
      <c r="L90" s="8"/>
      <c r="M90" s="3"/>
      <c r="N90" s="3"/>
      <c r="O90" s="3"/>
      <c r="P90" s="3"/>
      <c r="Q90" s="3"/>
      <c r="R90" s="3"/>
      <c r="S90" s="6"/>
      <c r="T90" s="5">
        <f t="shared" si="33"/>
        <v>0</v>
      </c>
      <c r="U90" s="5">
        <f t="shared" si="34"/>
        <v>0</v>
      </c>
      <c r="V90" s="5">
        <f t="shared" si="35"/>
        <v>0</v>
      </c>
      <c r="W90" s="5">
        <f t="shared" si="36"/>
        <v>0</v>
      </c>
      <c r="X90" s="5">
        <f t="shared" si="37"/>
        <v>0</v>
      </c>
      <c r="Y90" s="5">
        <f t="shared" si="38"/>
        <v>0</v>
      </c>
      <c r="Z90" s="5">
        <f t="shared" si="39"/>
        <v>0</v>
      </c>
      <c r="AA90" s="10"/>
    </row>
    <row r="91" spans="1:27" s="1" customFormat="1" hidden="1" x14ac:dyDescent="0.25">
      <c r="A91" s="2" t="s">
        <v>97</v>
      </c>
      <c r="B91" s="9"/>
      <c r="C91" s="2"/>
      <c r="D91" s="3"/>
      <c r="E91" s="3"/>
      <c r="F91" s="3"/>
      <c r="G91" s="3"/>
      <c r="H91" s="3"/>
      <c r="I91" s="3"/>
      <c r="J91" s="3"/>
      <c r="K91" s="6"/>
      <c r="L91" s="8"/>
      <c r="M91" s="3"/>
      <c r="N91" s="3"/>
      <c r="O91" s="3"/>
      <c r="P91" s="3"/>
      <c r="Q91" s="3"/>
      <c r="R91" s="3"/>
      <c r="S91" s="6"/>
      <c r="T91" s="5">
        <f t="shared" si="33"/>
        <v>0</v>
      </c>
      <c r="U91" s="5">
        <f t="shared" si="34"/>
        <v>0</v>
      </c>
      <c r="V91" s="5">
        <f t="shared" si="35"/>
        <v>0</v>
      </c>
      <c r="W91" s="5">
        <f t="shared" si="36"/>
        <v>0</v>
      </c>
      <c r="X91" s="5">
        <f t="shared" si="37"/>
        <v>0</v>
      </c>
      <c r="Y91" s="5">
        <f t="shared" si="38"/>
        <v>0</v>
      </c>
      <c r="Z91" s="5">
        <f t="shared" si="39"/>
        <v>0</v>
      </c>
      <c r="AA91" s="10"/>
    </row>
    <row r="92" spans="1:27" s="1" customFormat="1" hidden="1" x14ac:dyDescent="0.25">
      <c r="A92" s="2" t="s">
        <v>97</v>
      </c>
      <c r="B92" s="9"/>
      <c r="C92" s="2"/>
      <c r="D92" s="3"/>
      <c r="E92" s="3"/>
      <c r="F92" s="3"/>
      <c r="G92" s="3"/>
      <c r="H92" s="3"/>
      <c r="I92" s="3"/>
      <c r="J92" s="3"/>
      <c r="K92" s="6"/>
      <c r="L92" s="8"/>
      <c r="M92" s="3"/>
      <c r="N92" s="3"/>
      <c r="O92" s="3"/>
      <c r="P92" s="3"/>
      <c r="Q92" s="3"/>
      <c r="R92" s="3"/>
      <c r="S92" s="6"/>
      <c r="T92" s="5">
        <f t="shared" si="33"/>
        <v>0</v>
      </c>
      <c r="U92" s="5">
        <f t="shared" si="34"/>
        <v>0</v>
      </c>
      <c r="V92" s="5">
        <f t="shared" si="35"/>
        <v>0</v>
      </c>
      <c r="W92" s="5">
        <f t="shared" si="36"/>
        <v>0</v>
      </c>
      <c r="X92" s="5">
        <f t="shared" si="37"/>
        <v>0</v>
      </c>
      <c r="Y92" s="5">
        <f t="shared" si="38"/>
        <v>0</v>
      </c>
      <c r="Z92" s="5">
        <f t="shared" si="39"/>
        <v>0</v>
      </c>
      <c r="AA92" s="10"/>
    </row>
    <row r="93" spans="1:27" s="1" customFormat="1" hidden="1" x14ac:dyDescent="0.25">
      <c r="A93" s="2" t="s">
        <v>97</v>
      </c>
      <c r="B93" s="9"/>
      <c r="C93" s="2"/>
      <c r="D93" s="3"/>
      <c r="E93" s="3"/>
      <c r="F93" s="3"/>
      <c r="G93" s="3"/>
      <c r="H93" s="3"/>
      <c r="I93" s="3"/>
      <c r="J93" s="3"/>
      <c r="K93" s="6"/>
      <c r="L93" s="8"/>
      <c r="M93" s="3"/>
      <c r="N93" s="3"/>
      <c r="O93" s="3"/>
      <c r="P93" s="3"/>
      <c r="Q93" s="3"/>
      <c r="R93" s="3"/>
      <c r="S93" s="6"/>
      <c r="T93" s="5">
        <f t="shared" si="33"/>
        <v>0</v>
      </c>
      <c r="U93" s="5">
        <f t="shared" si="34"/>
        <v>0</v>
      </c>
      <c r="V93" s="5">
        <f t="shared" si="35"/>
        <v>0</v>
      </c>
      <c r="W93" s="5">
        <f t="shared" si="36"/>
        <v>0</v>
      </c>
      <c r="X93" s="5">
        <f t="shared" si="37"/>
        <v>0</v>
      </c>
      <c r="Y93" s="5">
        <f t="shared" si="38"/>
        <v>0</v>
      </c>
      <c r="Z93" s="5">
        <f t="shared" si="39"/>
        <v>0</v>
      </c>
      <c r="AA93" s="10"/>
    </row>
    <row r="94" spans="1:27" s="1" customFormat="1" hidden="1" x14ac:dyDescent="0.25">
      <c r="A94" s="2" t="s">
        <v>97</v>
      </c>
      <c r="B94" s="9"/>
      <c r="C94" s="2"/>
      <c r="D94" s="3"/>
      <c r="E94" s="3"/>
      <c r="F94" s="3"/>
      <c r="G94" s="3"/>
      <c r="H94" s="3"/>
      <c r="I94" s="3"/>
      <c r="J94" s="3"/>
      <c r="K94" s="6"/>
      <c r="L94" s="8"/>
      <c r="M94" s="3"/>
      <c r="N94" s="3"/>
      <c r="O94" s="3"/>
      <c r="P94" s="3"/>
      <c r="Q94" s="3"/>
      <c r="R94" s="3"/>
      <c r="S94" s="6"/>
      <c r="T94" s="5">
        <f t="shared" si="33"/>
        <v>0</v>
      </c>
      <c r="U94" s="5">
        <f t="shared" si="34"/>
        <v>0</v>
      </c>
      <c r="V94" s="5">
        <f t="shared" si="35"/>
        <v>0</v>
      </c>
      <c r="W94" s="5">
        <f t="shared" si="36"/>
        <v>0</v>
      </c>
      <c r="X94" s="5">
        <f t="shared" si="37"/>
        <v>0</v>
      </c>
      <c r="Y94" s="5">
        <f t="shared" si="38"/>
        <v>0</v>
      </c>
      <c r="Z94" s="5">
        <f t="shared" si="39"/>
        <v>0</v>
      </c>
      <c r="AA94" s="10"/>
    </row>
    <row r="95" spans="1:27" s="1" customFormat="1" hidden="1" x14ac:dyDescent="0.25">
      <c r="A95" s="2" t="s">
        <v>97</v>
      </c>
      <c r="B95" s="9"/>
      <c r="C95" s="2"/>
      <c r="D95" s="3"/>
      <c r="E95" s="3"/>
      <c r="F95" s="3"/>
      <c r="G95" s="3"/>
      <c r="H95" s="3"/>
      <c r="I95" s="3"/>
      <c r="J95" s="3"/>
      <c r="K95" s="6"/>
      <c r="L95" s="8"/>
      <c r="M95" s="3"/>
      <c r="N95" s="3"/>
      <c r="O95" s="3"/>
      <c r="P95" s="3"/>
      <c r="Q95" s="3"/>
      <c r="R95" s="3"/>
      <c r="S95" s="6"/>
      <c r="T95" s="5">
        <f t="shared" si="33"/>
        <v>0</v>
      </c>
      <c r="U95" s="5">
        <f t="shared" si="34"/>
        <v>0</v>
      </c>
      <c r="V95" s="5">
        <f t="shared" si="35"/>
        <v>0</v>
      </c>
      <c r="W95" s="5">
        <f t="shared" si="36"/>
        <v>0</v>
      </c>
      <c r="X95" s="5">
        <f t="shared" si="37"/>
        <v>0</v>
      </c>
      <c r="Y95" s="5">
        <f t="shared" si="38"/>
        <v>0</v>
      </c>
      <c r="Z95" s="5">
        <f t="shared" si="39"/>
        <v>0</v>
      </c>
      <c r="AA95" s="10"/>
    </row>
    <row r="96" spans="1:27" s="1" customFormat="1" hidden="1" x14ac:dyDescent="0.25">
      <c r="A96" s="2" t="s">
        <v>97</v>
      </c>
      <c r="B96" s="9"/>
      <c r="C96" s="2"/>
      <c r="D96" s="3"/>
      <c r="E96" s="3"/>
      <c r="F96" s="3"/>
      <c r="G96" s="3"/>
      <c r="H96" s="3"/>
      <c r="I96" s="3"/>
      <c r="J96" s="3"/>
      <c r="K96" s="6"/>
      <c r="L96" s="8"/>
      <c r="M96" s="3"/>
      <c r="N96" s="3"/>
      <c r="O96" s="3"/>
      <c r="P96" s="3"/>
      <c r="Q96" s="3"/>
      <c r="R96" s="3"/>
      <c r="S96" s="6"/>
      <c r="T96" s="5">
        <f t="shared" si="33"/>
        <v>0</v>
      </c>
      <c r="U96" s="5">
        <f t="shared" si="34"/>
        <v>0</v>
      </c>
      <c r="V96" s="5">
        <f t="shared" si="35"/>
        <v>0</v>
      </c>
      <c r="W96" s="5">
        <f t="shared" si="36"/>
        <v>0</v>
      </c>
      <c r="X96" s="5">
        <f t="shared" si="37"/>
        <v>0</v>
      </c>
      <c r="Y96" s="5">
        <f t="shared" si="38"/>
        <v>0</v>
      </c>
      <c r="Z96" s="5">
        <f t="shared" si="39"/>
        <v>0</v>
      </c>
      <c r="AA96" s="10"/>
    </row>
    <row r="97" spans="1:27" s="1" customFormat="1" hidden="1" x14ac:dyDescent="0.25">
      <c r="A97" s="2" t="s">
        <v>97</v>
      </c>
      <c r="B97" s="9"/>
      <c r="C97" s="2"/>
      <c r="D97" s="3"/>
      <c r="E97" s="3"/>
      <c r="F97" s="3"/>
      <c r="G97" s="3"/>
      <c r="H97" s="3"/>
      <c r="I97" s="3"/>
      <c r="J97" s="3"/>
      <c r="K97" s="6"/>
      <c r="L97" s="8"/>
      <c r="M97" s="3"/>
      <c r="N97" s="3"/>
      <c r="O97" s="3"/>
      <c r="P97" s="3"/>
      <c r="Q97" s="3"/>
      <c r="R97" s="3"/>
      <c r="S97" s="6"/>
      <c r="T97" s="5">
        <f t="shared" si="33"/>
        <v>0</v>
      </c>
      <c r="U97" s="5">
        <f t="shared" si="34"/>
        <v>0</v>
      </c>
      <c r="V97" s="5">
        <f t="shared" si="35"/>
        <v>0</v>
      </c>
      <c r="W97" s="5">
        <f t="shared" si="36"/>
        <v>0</v>
      </c>
      <c r="X97" s="5">
        <f t="shared" si="37"/>
        <v>0</v>
      </c>
      <c r="Y97" s="5">
        <f t="shared" si="38"/>
        <v>0</v>
      </c>
      <c r="Z97" s="5">
        <f t="shared" si="39"/>
        <v>0</v>
      </c>
      <c r="AA97" s="10"/>
    </row>
    <row r="98" spans="1:27" s="1" customFormat="1" hidden="1" x14ac:dyDescent="0.25">
      <c r="A98" s="2" t="s">
        <v>97</v>
      </c>
      <c r="B98" s="9"/>
      <c r="C98" s="2"/>
      <c r="D98" s="3"/>
      <c r="E98" s="3"/>
      <c r="F98" s="3"/>
      <c r="G98" s="3"/>
      <c r="H98" s="3"/>
      <c r="I98" s="3"/>
      <c r="J98" s="3"/>
      <c r="K98" s="6"/>
      <c r="L98" s="8"/>
      <c r="M98" s="3"/>
      <c r="N98" s="3"/>
      <c r="O98" s="3"/>
      <c r="P98" s="3"/>
      <c r="Q98" s="3"/>
      <c r="R98" s="3"/>
      <c r="S98" s="6"/>
      <c r="T98" s="5">
        <f t="shared" si="33"/>
        <v>0</v>
      </c>
      <c r="U98" s="5">
        <f t="shared" si="34"/>
        <v>0</v>
      </c>
      <c r="V98" s="5">
        <f t="shared" si="35"/>
        <v>0</v>
      </c>
      <c r="W98" s="5">
        <f t="shared" si="36"/>
        <v>0</v>
      </c>
      <c r="X98" s="5">
        <f t="shared" si="37"/>
        <v>0</v>
      </c>
      <c r="Y98" s="5">
        <f t="shared" si="38"/>
        <v>0</v>
      </c>
      <c r="Z98" s="5">
        <f t="shared" si="39"/>
        <v>0</v>
      </c>
      <c r="AA98" s="10"/>
    </row>
    <row r="99" spans="1:27" s="1" customFormat="1" hidden="1" x14ac:dyDescent="0.25">
      <c r="A99" s="2" t="s">
        <v>97</v>
      </c>
      <c r="B99" s="9"/>
      <c r="C99" s="2"/>
      <c r="D99" s="3"/>
      <c r="E99" s="3"/>
      <c r="F99" s="3"/>
      <c r="G99" s="3"/>
      <c r="H99" s="3"/>
      <c r="I99" s="3"/>
      <c r="J99" s="3"/>
      <c r="K99" s="6"/>
      <c r="L99" s="8"/>
      <c r="M99" s="3"/>
      <c r="N99" s="3"/>
      <c r="O99" s="3"/>
      <c r="P99" s="3"/>
      <c r="Q99" s="3"/>
      <c r="R99" s="3"/>
      <c r="S99" s="6"/>
      <c r="T99" s="5">
        <f t="shared" si="33"/>
        <v>0</v>
      </c>
      <c r="U99" s="5">
        <f t="shared" si="34"/>
        <v>0</v>
      </c>
      <c r="V99" s="5">
        <f t="shared" si="35"/>
        <v>0</v>
      </c>
      <c r="W99" s="5">
        <f t="shared" si="36"/>
        <v>0</v>
      </c>
      <c r="X99" s="5">
        <f t="shared" si="37"/>
        <v>0</v>
      </c>
      <c r="Y99" s="5">
        <f t="shared" si="38"/>
        <v>0</v>
      </c>
      <c r="Z99" s="5">
        <f t="shared" si="39"/>
        <v>0</v>
      </c>
      <c r="AA99" s="10"/>
    </row>
    <row r="100" spans="1:27" s="1" customFormat="1" hidden="1" x14ac:dyDescent="0.25">
      <c r="A100" s="2" t="s">
        <v>97</v>
      </c>
      <c r="B100" s="9"/>
      <c r="C100" s="2"/>
      <c r="D100" s="3"/>
      <c r="E100" s="3"/>
      <c r="F100" s="3"/>
      <c r="G100" s="3"/>
      <c r="H100" s="3"/>
      <c r="I100" s="3"/>
      <c r="J100" s="3"/>
      <c r="K100" s="6"/>
      <c r="L100" s="8"/>
      <c r="M100" s="3"/>
      <c r="N100" s="3"/>
      <c r="O100" s="3"/>
      <c r="P100" s="3"/>
      <c r="Q100" s="3"/>
      <c r="R100" s="3"/>
      <c r="S100" s="6"/>
      <c r="T100" s="5">
        <f t="shared" si="33"/>
        <v>0</v>
      </c>
      <c r="U100" s="5">
        <f t="shared" si="34"/>
        <v>0</v>
      </c>
      <c r="V100" s="5">
        <f t="shared" si="35"/>
        <v>0</v>
      </c>
      <c r="W100" s="5">
        <f t="shared" si="36"/>
        <v>0</v>
      </c>
      <c r="X100" s="5">
        <f t="shared" si="37"/>
        <v>0</v>
      </c>
      <c r="Y100" s="5">
        <f t="shared" si="38"/>
        <v>0</v>
      </c>
      <c r="Z100" s="5">
        <f t="shared" si="39"/>
        <v>0</v>
      </c>
      <c r="AA100" s="10"/>
    </row>
    <row r="101" spans="1:27" s="1" customFormat="1" hidden="1" x14ac:dyDescent="0.25">
      <c r="A101" s="2" t="s">
        <v>97</v>
      </c>
      <c r="B101" s="9"/>
      <c r="C101" s="2"/>
      <c r="D101" s="3"/>
      <c r="E101" s="3"/>
      <c r="F101" s="3"/>
      <c r="G101" s="3"/>
      <c r="H101" s="3"/>
      <c r="I101" s="3"/>
      <c r="J101" s="3"/>
      <c r="K101" s="6"/>
      <c r="L101" s="8"/>
      <c r="M101" s="3"/>
      <c r="N101" s="3"/>
      <c r="O101" s="3"/>
      <c r="P101" s="3"/>
      <c r="Q101" s="3"/>
      <c r="R101" s="3"/>
      <c r="S101" s="6"/>
      <c r="T101" s="5">
        <f t="shared" si="33"/>
        <v>0</v>
      </c>
      <c r="U101" s="5">
        <f t="shared" si="34"/>
        <v>0</v>
      </c>
      <c r="V101" s="5">
        <f t="shared" si="35"/>
        <v>0</v>
      </c>
      <c r="W101" s="5">
        <f t="shared" si="36"/>
        <v>0</v>
      </c>
      <c r="X101" s="5">
        <f t="shared" si="37"/>
        <v>0</v>
      </c>
      <c r="Y101" s="5">
        <f t="shared" si="38"/>
        <v>0</v>
      </c>
      <c r="Z101" s="5">
        <f t="shared" si="39"/>
        <v>0</v>
      </c>
      <c r="AA101" s="10"/>
    </row>
    <row r="102" spans="1:27" ht="30" x14ac:dyDescent="0.25">
      <c r="A102" s="11" t="s">
        <v>98</v>
      </c>
      <c r="B102" s="12" t="s">
        <v>52</v>
      </c>
      <c r="C102" s="11" t="s">
        <v>16</v>
      </c>
      <c r="D102" s="13">
        <f t="shared" ref="D102:S102" si="42">SUM(D103:D104)</f>
        <v>0</v>
      </c>
      <c r="E102" s="13">
        <f t="shared" si="42"/>
        <v>0</v>
      </c>
      <c r="F102" s="13">
        <f t="shared" si="42"/>
        <v>0</v>
      </c>
      <c r="G102" s="13">
        <f t="shared" si="42"/>
        <v>0</v>
      </c>
      <c r="H102" s="13">
        <f t="shared" si="42"/>
        <v>0</v>
      </c>
      <c r="I102" s="13">
        <f t="shared" si="42"/>
        <v>0</v>
      </c>
      <c r="J102" s="13">
        <f t="shared" si="42"/>
        <v>0</v>
      </c>
      <c r="K102" s="14">
        <f t="shared" si="42"/>
        <v>0</v>
      </c>
      <c r="L102" s="15">
        <f t="shared" si="42"/>
        <v>0</v>
      </c>
      <c r="M102" s="13">
        <f t="shared" si="42"/>
        <v>0</v>
      </c>
      <c r="N102" s="13">
        <f t="shared" si="42"/>
        <v>0</v>
      </c>
      <c r="O102" s="13">
        <f t="shared" si="42"/>
        <v>0</v>
      </c>
      <c r="P102" s="13">
        <f t="shared" si="42"/>
        <v>0</v>
      </c>
      <c r="Q102" s="13">
        <f t="shared" si="42"/>
        <v>0</v>
      </c>
      <c r="R102" s="13">
        <f t="shared" si="42"/>
        <v>0</v>
      </c>
      <c r="S102" s="14">
        <f t="shared" si="42"/>
        <v>0</v>
      </c>
      <c r="T102" s="13">
        <f t="shared" si="33"/>
        <v>0</v>
      </c>
      <c r="U102" s="13">
        <f t="shared" si="34"/>
        <v>0</v>
      </c>
      <c r="V102" s="13">
        <f t="shared" si="35"/>
        <v>0</v>
      </c>
      <c r="W102" s="13">
        <f t="shared" si="36"/>
        <v>0</v>
      </c>
      <c r="X102" s="13">
        <f t="shared" si="37"/>
        <v>0</v>
      </c>
      <c r="Y102" s="13">
        <f t="shared" si="38"/>
        <v>0</v>
      </c>
      <c r="Z102" s="13">
        <f t="shared" si="39"/>
        <v>0</v>
      </c>
      <c r="AA102" s="45" t="s">
        <v>16</v>
      </c>
    </row>
    <row r="103" spans="1:27" s="1" customFormat="1" hidden="1" x14ac:dyDescent="0.25">
      <c r="A103" s="2" t="s">
        <v>98</v>
      </c>
      <c r="B103" s="9"/>
      <c r="C103" s="2"/>
      <c r="D103" s="3"/>
      <c r="E103" s="3"/>
      <c r="F103" s="3"/>
      <c r="G103" s="3"/>
      <c r="H103" s="3"/>
      <c r="I103" s="3"/>
      <c r="J103" s="3"/>
      <c r="K103" s="6"/>
      <c r="L103" s="8"/>
      <c r="M103" s="3"/>
      <c r="N103" s="3"/>
      <c r="O103" s="3"/>
      <c r="P103" s="3"/>
      <c r="Q103" s="3"/>
      <c r="R103" s="3"/>
      <c r="S103" s="6"/>
      <c r="T103" s="5">
        <f t="shared" si="33"/>
        <v>0</v>
      </c>
      <c r="U103" s="5">
        <f t="shared" si="34"/>
        <v>0</v>
      </c>
      <c r="V103" s="5">
        <f t="shared" si="35"/>
        <v>0</v>
      </c>
      <c r="W103" s="5">
        <f t="shared" si="36"/>
        <v>0</v>
      </c>
      <c r="X103" s="5">
        <f t="shared" si="37"/>
        <v>0</v>
      </c>
      <c r="Y103" s="5">
        <f t="shared" si="38"/>
        <v>0</v>
      </c>
      <c r="Z103" s="5">
        <f t="shared" si="39"/>
        <v>0</v>
      </c>
      <c r="AA103" s="10"/>
    </row>
    <row r="104" spans="1:27" s="1" customFormat="1" hidden="1" x14ac:dyDescent="0.25">
      <c r="A104" s="2" t="s">
        <v>98</v>
      </c>
      <c r="B104" s="9"/>
      <c r="C104" s="2"/>
      <c r="D104" s="3"/>
      <c r="E104" s="3"/>
      <c r="F104" s="3"/>
      <c r="G104" s="3"/>
      <c r="H104" s="3"/>
      <c r="I104" s="3"/>
      <c r="J104" s="3"/>
      <c r="K104" s="6"/>
      <c r="L104" s="8"/>
      <c r="M104" s="3"/>
      <c r="N104" s="3"/>
      <c r="O104" s="3"/>
      <c r="P104" s="3"/>
      <c r="Q104" s="3"/>
      <c r="R104" s="3"/>
      <c r="S104" s="6"/>
      <c r="T104" s="5">
        <f t="shared" si="33"/>
        <v>0</v>
      </c>
      <c r="U104" s="5">
        <f t="shared" si="34"/>
        <v>0</v>
      </c>
      <c r="V104" s="5">
        <f t="shared" si="35"/>
        <v>0</v>
      </c>
      <c r="W104" s="5">
        <f t="shared" si="36"/>
        <v>0</v>
      </c>
      <c r="X104" s="5">
        <f t="shared" si="37"/>
        <v>0</v>
      </c>
      <c r="Y104" s="5">
        <f t="shared" si="38"/>
        <v>0</v>
      </c>
      <c r="Z104" s="5">
        <f t="shared" si="39"/>
        <v>0</v>
      </c>
      <c r="AA104" s="10"/>
    </row>
    <row r="105" spans="1:27" ht="28.5" x14ac:dyDescent="0.25">
      <c r="A105" s="40" t="s">
        <v>99</v>
      </c>
      <c r="B105" s="44" t="s">
        <v>53</v>
      </c>
      <c r="C105" s="40" t="s">
        <v>16</v>
      </c>
      <c r="D105" s="42">
        <f t="shared" ref="D105:S105" si="43">D106+D107+D108+D109+D110+D111+D112+D113</f>
        <v>0</v>
      </c>
      <c r="E105" s="42">
        <f t="shared" si="43"/>
        <v>0</v>
      </c>
      <c r="F105" s="42">
        <f t="shared" si="43"/>
        <v>0</v>
      </c>
      <c r="G105" s="42">
        <f t="shared" si="43"/>
        <v>0</v>
      </c>
      <c r="H105" s="42">
        <f t="shared" si="43"/>
        <v>0</v>
      </c>
      <c r="I105" s="42">
        <f t="shared" si="43"/>
        <v>0</v>
      </c>
      <c r="J105" s="42">
        <f t="shared" si="43"/>
        <v>0</v>
      </c>
      <c r="K105" s="43">
        <f t="shared" si="43"/>
        <v>0</v>
      </c>
      <c r="L105" s="41">
        <f t="shared" si="43"/>
        <v>0</v>
      </c>
      <c r="M105" s="42">
        <f t="shared" si="43"/>
        <v>0</v>
      </c>
      <c r="N105" s="42">
        <f t="shared" si="43"/>
        <v>0</v>
      </c>
      <c r="O105" s="42">
        <f t="shared" si="43"/>
        <v>0</v>
      </c>
      <c r="P105" s="42">
        <f t="shared" si="43"/>
        <v>0</v>
      </c>
      <c r="Q105" s="42">
        <f t="shared" si="43"/>
        <v>0</v>
      </c>
      <c r="R105" s="42">
        <f t="shared" si="43"/>
        <v>0</v>
      </c>
      <c r="S105" s="43">
        <f t="shared" si="43"/>
        <v>0</v>
      </c>
      <c r="T105" s="42">
        <f t="shared" si="33"/>
        <v>0</v>
      </c>
      <c r="U105" s="42">
        <f t="shared" si="34"/>
        <v>0</v>
      </c>
      <c r="V105" s="42">
        <f t="shared" si="35"/>
        <v>0</v>
      </c>
      <c r="W105" s="42">
        <f t="shared" si="36"/>
        <v>0</v>
      </c>
      <c r="X105" s="42">
        <f t="shared" si="37"/>
        <v>0</v>
      </c>
      <c r="Y105" s="42">
        <f t="shared" si="38"/>
        <v>0</v>
      </c>
      <c r="Z105" s="42">
        <f t="shared" si="39"/>
        <v>0</v>
      </c>
      <c r="AA105" s="38" t="s">
        <v>16</v>
      </c>
    </row>
    <row r="106" spans="1:27" ht="30" x14ac:dyDescent="0.25">
      <c r="A106" s="11" t="s">
        <v>100</v>
      </c>
      <c r="B106" s="12" t="s">
        <v>54</v>
      </c>
      <c r="C106" s="11" t="s">
        <v>16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4">
        <v>0</v>
      </c>
      <c r="L106" s="15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4">
        <v>0</v>
      </c>
      <c r="T106" s="13">
        <f t="shared" si="33"/>
        <v>0</v>
      </c>
      <c r="U106" s="13">
        <f t="shared" si="34"/>
        <v>0</v>
      </c>
      <c r="V106" s="13">
        <f t="shared" si="35"/>
        <v>0</v>
      </c>
      <c r="W106" s="13">
        <f t="shared" si="36"/>
        <v>0</v>
      </c>
      <c r="X106" s="13">
        <f t="shared" si="37"/>
        <v>0</v>
      </c>
      <c r="Y106" s="13">
        <f t="shared" si="38"/>
        <v>0</v>
      </c>
      <c r="Z106" s="13">
        <f t="shared" si="39"/>
        <v>0</v>
      </c>
      <c r="AA106" s="45" t="s">
        <v>16</v>
      </c>
    </row>
    <row r="107" spans="1:27" ht="30" x14ac:dyDescent="0.25">
      <c r="A107" s="11" t="s">
        <v>101</v>
      </c>
      <c r="B107" s="12" t="s">
        <v>55</v>
      </c>
      <c r="C107" s="11" t="s">
        <v>16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4">
        <v>0</v>
      </c>
      <c r="L107" s="15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4">
        <v>0</v>
      </c>
      <c r="T107" s="13">
        <f t="shared" si="33"/>
        <v>0</v>
      </c>
      <c r="U107" s="13">
        <f t="shared" si="34"/>
        <v>0</v>
      </c>
      <c r="V107" s="13">
        <f t="shared" si="35"/>
        <v>0</v>
      </c>
      <c r="W107" s="13">
        <f t="shared" si="36"/>
        <v>0</v>
      </c>
      <c r="X107" s="13">
        <f t="shared" si="37"/>
        <v>0</v>
      </c>
      <c r="Y107" s="13">
        <f t="shared" si="38"/>
        <v>0</v>
      </c>
      <c r="Z107" s="13">
        <f t="shared" si="39"/>
        <v>0</v>
      </c>
      <c r="AA107" s="45" t="s">
        <v>16</v>
      </c>
    </row>
    <row r="108" spans="1:27" ht="30" x14ac:dyDescent="0.25">
      <c r="A108" s="11" t="s">
        <v>102</v>
      </c>
      <c r="B108" s="12" t="s">
        <v>56</v>
      </c>
      <c r="C108" s="11" t="s">
        <v>16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4">
        <v>0</v>
      </c>
      <c r="L108" s="15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4">
        <v>0</v>
      </c>
      <c r="T108" s="13">
        <f t="shared" si="33"/>
        <v>0</v>
      </c>
      <c r="U108" s="13">
        <f t="shared" si="34"/>
        <v>0</v>
      </c>
      <c r="V108" s="13">
        <f t="shared" si="35"/>
        <v>0</v>
      </c>
      <c r="W108" s="13">
        <f t="shared" si="36"/>
        <v>0</v>
      </c>
      <c r="X108" s="13">
        <f t="shared" si="37"/>
        <v>0</v>
      </c>
      <c r="Y108" s="13">
        <f t="shared" si="38"/>
        <v>0</v>
      </c>
      <c r="Z108" s="13">
        <f t="shared" si="39"/>
        <v>0</v>
      </c>
      <c r="AA108" s="45" t="s">
        <v>16</v>
      </c>
    </row>
    <row r="109" spans="1:27" ht="30" x14ac:dyDescent="0.25">
      <c r="A109" s="11" t="s">
        <v>103</v>
      </c>
      <c r="B109" s="12" t="s">
        <v>57</v>
      </c>
      <c r="C109" s="11" t="s">
        <v>16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4">
        <v>0</v>
      </c>
      <c r="L109" s="15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f t="shared" si="33"/>
        <v>0</v>
      </c>
      <c r="U109" s="13">
        <f t="shared" si="34"/>
        <v>0</v>
      </c>
      <c r="V109" s="13">
        <f t="shared" si="35"/>
        <v>0</v>
      </c>
      <c r="W109" s="13">
        <f t="shared" si="36"/>
        <v>0</v>
      </c>
      <c r="X109" s="13">
        <f t="shared" si="37"/>
        <v>0</v>
      </c>
      <c r="Y109" s="13">
        <f t="shared" si="38"/>
        <v>0</v>
      </c>
      <c r="Z109" s="13">
        <f t="shared" si="39"/>
        <v>0</v>
      </c>
      <c r="AA109" s="45" t="s">
        <v>16</v>
      </c>
    </row>
    <row r="110" spans="1:27" ht="30" x14ac:dyDescent="0.25">
      <c r="A110" s="11" t="s">
        <v>104</v>
      </c>
      <c r="B110" s="12" t="s">
        <v>58</v>
      </c>
      <c r="C110" s="11" t="s">
        <v>16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  <c r="J110" s="13">
        <v>0</v>
      </c>
      <c r="K110" s="14">
        <v>0</v>
      </c>
      <c r="L110" s="15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4">
        <v>0</v>
      </c>
      <c r="T110" s="13">
        <f t="shared" si="33"/>
        <v>0</v>
      </c>
      <c r="U110" s="13">
        <f t="shared" si="34"/>
        <v>0</v>
      </c>
      <c r="V110" s="13">
        <f t="shared" si="35"/>
        <v>0</v>
      </c>
      <c r="W110" s="13">
        <f t="shared" si="36"/>
        <v>0</v>
      </c>
      <c r="X110" s="13">
        <f t="shared" si="37"/>
        <v>0</v>
      </c>
      <c r="Y110" s="13">
        <f t="shared" si="38"/>
        <v>0</v>
      </c>
      <c r="Z110" s="13">
        <f t="shared" si="39"/>
        <v>0</v>
      </c>
      <c r="AA110" s="45" t="s">
        <v>16</v>
      </c>
    </row>
    <row r="111" spans="1:27" ht="30" x14ac:dyDescent="0.25">
      <c r="A111" s="11" t="s">
        <v>105</v>
      </c>
      <c r="B111" s="12" t="s">
        <v>59</v>
      </c>
      <c r="C111" s="11" t="s">
        <v>16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  <c r="J111" s="13">
        <v>0</v>
      </c>
      <c r="K111" s="14">
        <v>0</v>
      </c>
      <c r="L111" s="15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4">
        <v>0</v>
      </c>
      <c r="T111" s="13">
        <f t="shared" si="33"/>
        <v>0</v>
      </c>
      <c r="U111" s="13">
        <f t="shared" si="34"/>
        <v>0</v>
      </c>
      <c r="V111" s="13">
        <f t="shared" si="35"/>
        <v>0</v>
      </c>
      <c r="W111" s="13">
        <f t="shared" si="36"/>
        <v>0</v>
      </c>
      <c r="X111" s="13">
        <f t="shared" si="37"/>
        <v>0</v>
      </c>
      <c r="Y111" s="13">
        <f t="shared" si="38"/>
        <v>0</v>
      </c>
      <c r="Z111" s="13">
        <f t="shared" si="39"/>
        <v>0</v>
      </c>
      <c r="AA111" s="45" t="s">
        <v>16</v>
      </c>
    </row>
    <row r="112" spans="1:27" ht="30" x14ac:dyDescent="0.25">
      <c r="A112" s="11" t="s">
        <v>106</v>
      </c>
      <c r="B112" s="12" t="s">
        <v>60</v>
      </c>
      <c r="C112" s="11" t="s">
        <v>16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  <c r="J112" s="13">
        <v>0</v>
      </c>
      <c r="K112" s="14">
        <v>0</v>
      </c>
      <c r="L112" s="15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4">
        <v>0</v>
      </c>
      <c r="T112" s="13">
        <f t="shared" si="33"/>
        <v>0</v>
      </c>
      <c r="U112" s="13">
        <f t="shared" si="34"/>
        <v>0</v>
      </c>
      <c r="V112" s="13">
        <f t="shared" si="35"/>
        <v>0</v>
      </c>
      <c r="W112" s="13">
        <f t="shared" si="36"/>
        <v>0</v>
      </c>
      <c r="X112" s="13">
        <f t="shared" si="37"/>
        <v>0</v>
      </c>
      <c r="Y112" s="13">
        <f t="shared" si="38"/>
        <v>0</v>
      </c>
      <c r="Z112" s="13">
        <f t="shared" si="39"/>
        <v>0</v>
      </c>
      <c r="AA112" s="45" t="s">
        <v>16</v>
      </c>
    </row>
    <row r="113" spans="1:27" ht="30" x14ac:dyDescent="0.25">
      <c r="A113" s="11" t="s">
        <v>107</v>
      </c>
      <c r="B113" s="12" t="s">
        <v>61</v>
      </c>
      <c r="C113" s="11" t="s">
        <v>16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4">
        <v>0</v>
      </c>
      <c r="L113" s="15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4">
        <v>0</v>
      </c>
      <c r="T113" s="13">
        <f t="shared" si="33"/>
        <v>0</v>
      </c>
      <c r="U113" s="13">
        <f t="shared" si="34"/>
        <v>0</v>
      </c>
      <c r="V113" s="13">
        <f t="shared" si="35"/>
        <v>0</v>
      </c>
      <c r="W113" s="13">
        <f t="shared" si="36"/>
        <v>0</v>
      </c>
      <c r="X113" s="13">
        <f t="shared" si="37"/>
        <v>0</v>
      </c>
      <c r="Y113" s="13">
        <f t="shared" si="38"/>
        <v>0</v>
      </c>
      <c r="Z113" s="13">
        <f t="shared" si="39"/>
        <v>0</v>
      </c>
      <c r="AA113" s="45" t="s">
        <v>16</v>
      </c>
    </row>
    <row r="114" spans="1:27" ht="42.75" x14ac:dyDescent="0.25">
      <c r="A114" s="40" t="s">
        <v>108</v>
      </c>
      <c r="B114" s="44" t="s">
        <v>62</v>
      </c>
      <c r="C114" s="40" t="s">
        <v>16</v>
      </c>
      <c r="D114" s="42">
        <f>D115+D121</f>
        <v>0</v>
      </c>
      <c r="E114" s="42">
        <f>E115+E121</f>
        <v>0</v>
      </c>
      <c r="F114" s="42">
        <f>F115+F121</f>
        <v>0</v>
      </c>
      <c r="G114" s="42">
        <f>G115+G121</f>
        <v>0</v>
      </c>
      <c r="H114" s="42">
        <f>H115+H121</f>
        <v>0</v>
      </c>
      <c r="I114" s="42">
        <f>I115+I121</f>
        <v>0</v>
      </c>
      <c r="J114" s="42">
        <f>J115+J121</f>
        <v>0</v>
      </c>
      <c r="K114" s="43">
        <f>K115+K121</f>
        <v>0</v>
      </c>
      <c r="L114" s="41">
        <f>L115+L121</f>
        <v>0</v>
      </c>
      <c r="M114" s="42">
        <f>M115+M121</f>
        <v>0</v>
      </c>
      <c r="N114" s="42">
        <f>N115+N121</f>
        <v>0</v>
      </c>
      <c r="O114" s="42">
        <f>O115+O121</f>
        <v>0</v>
      </c>
      <c r="P114" s="42">
        <f>P115+P121</f>
        <v>0</v>
      </c>
      <c r="Q114" s="42">
        <f>Q115+Q121</f>
        <v>0</v>
      </c>
      <c r="R114" s="42">
        <f>R115+R121</f>
        <v>0</v>
      </c>
      <c r="S114" s="43">
        <f>S115+S121</f>
        <v>0</v>
      </c>
      <c r="T114" s="42">
        <f t="shared" si="33"/>
        <v>0</v>
      </c>
      <c r="U114" s="42">
        <f t="shared" si="34"/>
        <v>0</v>
      </c>
      <c r="V114" s="42">
        <f t="shared" si="35"/>
        <v>0</v>
      </c>
      <c r="W114" s="42">
        <f t="shared" si="36"/>
        <v>0</v>
      </c>
      <c r="X114" s="42">
        <f t="shared" si="37"/>
        <v>0</v>
      </c>
      <c r="Y114" s="42">
        <f t="shared" si="38"/>
        <v>0</v>
      </c>
      <c r="Z114" s="42">
        <f t="shared" si="39"/>
        <v>0</v>
      </c>
      <c r="AA114" s="38" t="s">
        <v>16</v>
      </c>
    </row>
    <row r="115" spans="1:27" ht="30" x14ac:dyDescent="0.25">
      <c r="A115" s="11" t="s">
        <v>109</v>
      </c>
      <c r="B115" s="12" t="s">
        <v>63</v>
      </c>
      <c r="C115" s="11" t="s">
        <v>16</v>
      </c>
      <c r="D115" s="13">
        <f>SUM(D116:D120)</f>
        <v>0</v>
      </c>
      <c r="E115" s="13">
        <f>SUM(E116:E120)</f>
        <v>0</v>
      </c>
      <c r="F115" s="13">
        <f>SUM(F116:F120)</f>
        <v>0</v>
      </c>
      <c r="G115" s="13">
        <f>SUM(G116:G120)</f>
        <v>0</v>
      </c>
      <c r="H115" s="13">
        <f>SUM(H116:H120)</f>
        <v>0</v>
      </c>
      <c r="I115" s="13">
        <f>SUM(I116:I120)</f>
        <v>0</v>
      </c>
      <c r="J115" s="13">
        <f>SUM(J116:J120)</f>
        <v>0</v>
      </c>
      <c r="K115" s="14">
        <f>SUM(K116:K120)</f>
        <v>0</v>
      </c>
      <c r="L115" s="15">
        <f>SUM(L116:L120)</f>
        <v>0</v>
      </c>
      <c r="M115" s="13">
        <f>SUM(M116:M120)</f>
        <v>0</v>
      </c>
      <c r="N115" s="13">
        <f>SUM(N116:N120)</f>
        <v>0</v>
      </c>
      <c r="O115" s="13">
        <f>SUM(O116:O120)</f>
        <v>0</v>
      </c>
      <c r="P115" s="13">
        <f>SUM(P116:P120)</f>
        <v>0</v>
      </c>
      <c r="Q115" s="13">
        <f>SUM(Q116:Q120)</f>
        <v>0</v>
      </c>
      <c r="R115" s="13">
        <f>SUM(R116:R120)</f>
        <v>0</v>
      </c>
      <c r="S115" s="14">
        <f>SUM(S116:S120)</f>
        <v>0</v>
      </c>
      <c r="T115" s="13">
        <f t="shared" si="33"/>
        <v>0</v>
      </c>
      <c r="U115" s="13">
        <f t="shared" si="34"/>
        <v>0</v>
      </c>
      <c r="V115" s="13">
        <f t="shared" si="35"/>
        <v>0</v>
      </c>
      <c r="W115" s="13">
        <f t="shared" si="36"/>
        <v>0</v>
      </c>
      <c r="X115" s="13">
        <f t="shared" si="37"/>
        <v>0</v>
      </c>
      <c r="Y115" s="13">
        <f t="shared" si="38"/>
        <v>0</v>
      </c>
      <c r="Z115" s="13">
        <f t="shared" si="39"/>
        <v>0</v>
      </c>
      <c r="AA115" s="45" t="s">
        <v>16</v>
      </c>
    </row>
    <row r="116" spans="1:27" s="1" customFormat="1" hidden="1" x14ac:dyDescent="0.25">
      <c r="A116" s="2" t="s">
        <v>109</v>
      </c>
      <c r="B116" s="9"/>
      <c r="C116" s="2"/>
      <c r="D116" s="3"/>
      <c r="E116" s="3"/>
      <c r="F116" s="3"/>
      <c r="G116" s="3"/>
      <c r="H116" s="3"/>
      <c r="I116" s="3"/>
      <c r="J116" s="3"/>
      <c r="K116" s="6"/>
      <c r="L116" s="8"/>
      <c r="M116" s="3"/>
      <c r="N116" s="3"/>
      <c r="O116" s="3"/>
      <c r="P116" s="3"/>
      <c r="Q116" s="3"/>
      <c r="R116" s="3"/>
      <c r="S116" s="6"/>
      <c r="T116" s="5">
        <f t="shared" si="33"/>
        <v>0</v>
      </c>
      <c r="U116" s="5">
        <f t="shared" si="34"/>
        <v>0</v>
      </c>
      <c r="V116" s="5">
        <f t="shared" si="35"/>
        <v>0</v>
      </c>
      <c r="W116" s="5">
        <f t="shared" si="36"/>
        <v>0</v>
      </c>
      <c r="X116" s="5">
        <f t="shared" si="37"/>
        <v>0</v>
      </c>
      <c r="Y116" s="5">
        <f t="shared" si="38"/>
        <v>0</v>
      </c>
      <c r="Z116" s="5">
        <f t="shared" si="39"/>
        <v>0</v>
      </c>
      <c r="AA116" s="10"/>
    </row>
    <row r="117" spans="1:27" s="1" customFormat="1" hidden="1" x14ac:dyDescent="0.25">
      <c r="A117" s="2" t="s">
        <v>109</v>
      </c>
      <c r="B117" s="9"/>
      <c r="C117" s="2"/>
      <c r="D117" s="3"/>
      <c r="E117" s="3"/>
      <c r="F117" s="3"/>
      <c r="G117" s="3"/>
      <c r="H117" s="3"/>
      <c r="I117" s="3"/>
      <c r="J117" s="3"/>
      <c r="K117" s="6"/>
      <c r="L117" s="8"/>
      <c r="M117" s="3"/>
      <c r="N117" s="3"/>
      <c r="O117" s="3"/>
      <c r="P117" s="3"/>
      <c r="Q117" s="3"/>
      <c r="R117" s="3"/>
      <c r="S117" s="6"/>
      <c r="T117" s="5">
        <f t="shared" si="33"/>
        <v>0</v>
      </c>
      <c r="U117" s="5">
        <f t="shared" si="34"/>
        <v>0</v>
      </c>
      <c r="V117" s="5">
        <f t="shared" si="35"/>
        <v>0</v>
      </c>
      <c r="W117" s="5">
        <f t="shared" si="36"/>
        <v>0</v>
      </c>
      <c r="X117" s="5">
        <f t="shared" si="37"/>
        <v>0</v>
      </c>
      <c r="Y117" s="5">
        <f t="shared" si="38"/>
        <v>0</v>
      </c>
      <c r="Z117" s="5">
        <f t="shared" si="39"/>
        <v>0</v>
      </c>
      <c r="AA117" s="10"/>
    </row>
    <row r="118" spans="1:27" s="1" customFormat="1" hidden="1" x14ac:dyDescent="0.25">
      <c r="A118" s="2" t="s">
        <v>109</v>
      </c>
      <c r="B118" s="9"/>
      <c r="C118" s="2"/>
      <c r="D118" s="3"/>
      <c r="E118" s="3"/>
      <c r="F118" s="3"/>
      <c r="G118" s="3"/>
      <c r="H118" s="3"/>
      <c r="I118" s="3"/>
      <c r="J118" s="3"/>
      <c r="K118" s="6"/>
      <c r="L118" s="8"/>
      <c r="M118" s="3"/>
      <c r="N118" s="3"/>
      <c r="O118" s="3"/>
      <c r="P118" s="3"/>
      <c r="Q118" s="3"/>
      <c r="R118" s="3"/>
      <c r="S118" s="6"/>
      <c r="T118" s="5">
        <f t="shared" si="33"/>
        <v>0</v>
      </c>
      <c r="U118" s="5">
        <f t="shared" si="34"/>
        <v>0</v>
      </c>
      <c r="V118" s="5">
        <f t="shared" si="35"/>
        <v>0</v>
      </c>
      <c r="W118" s="5">
        <f t="shared" si="36"/>
        <v>0</v>
      </c>
      <c r="X118" s="5">
        <f t="shared" si="37"/>
        <v>0</v>
      </c>
      <c r="Y118" s="5">
        <f t="shared" si="38"/>
        <v>0</v>
      </c>
      <c r="Z118" s="5">
        <f t="shared" si="39"/>
        <v>0</v>
      </c>
      <c r="AA118" s="10"/>
    </row>
    <row r="119" spans="1:27" s="1" customFormat="1" hidden="1" x14ac:dyDescent="0.25">
      <c r="A119" s="2" t="s">
        <v>109</v>
      </c>
      <c r="B119" s="9"/>
      <c r="C119" s="2"/>
      <c r="D119" s="3"/>
      <c r="E119" s="3"/>
      <c r="F119" s="3"/>
      <c r="G119" s="3"/>
      <c r="H119" s="3"/>
      <c r="I119" s="3"/>
      <c r="J119" s="3"/>
      <c r="K119" s="6"/>
      <c r="L119" s="8"/>
      <c r="M119" s="3"/>
      <c r="N119" s="3"/>
      <c r="O119" s="3"/>
      <c r="P119" s="3"/>
      <c r="Q119" s="3"/>
      <c r="R119" s="3"/>
      <c r="S119" s="6"/>
      <c r="T119" s="5">
        <f t="shared" ref="T119:T136" si="44">M119-E119</f>
        <v>0</v>
      </c>
      <c r="U119" s="5">
        <f t="shared" ref="U119:U136" si="45">N119-F119</f>
        <v>0</v>
      </c>
      <c r="V119" s="5">
        <f t="shared" ref="V119:V136" si="46">O119-G119</f>
        <v>0</v>
      </c>
      <c r="W119" s="5">
        <f t="shared" ref="W119:W136" si="47">P119-H119</f>
        <v>0</v>
      </c>
      <c r="X119" s="5">
        <f t="shared" ref="X119:X136" si="48">Q119-I119</f>
        <v>0</v>
      </c>
      <c r="Y119" s="5">
        <f t="shared" ref="Y119:Y136" si="49">R119-J119</f>
        <v>0</v>
      </c>
      <c r="Z119" s="5">
        <f t="shared" ref="Z119:Z136" si="50">S119-K119</f>
        <v>0</v>
      </c>
      <c r="AA119" s="10"/>
    </row>
    <row r="120" spans="1:27" s="1" customFormat="1" hidden="1" x14ac:dyDescent="0.25">
      <c r="A120" s="2" t="s">
        <v>109</v>
      </c>
      <c r="B120" s="9"/>
      <c r="C120" s="2"/>
      <c r="D120" s="3"/>
      <c r="E120" s="3"/>
      <c r="F120" s="3"/>
      <c r="G120" s="3"/>
      <c r="H120" s="3"/>
      <c r="I120" s="3"/>
      <c r="J120" s="3"/>
      <c r="K120" s="6"/>
      <c r="L120" s="8"/>
      <c r="M120" s="3"/>
      <c r="N120" s="3"/>
      <c r="O120" s="3"/>
      <c r="P120" s="3"/>
      <c r="Q120" s="3"/>
      <c r="R120" s="3"/>
      <c r="S120" s="6"/>
      <c r="T120" s="5">
        <f t="shared" si="44"/>
        <v>0</v>
      </c>
      <c r="U120" s="5">
        <f t="shared" si="45"/>
        <v>0</v>
      </c>
      <c r="V120" s="5">
        <f t="shared" si="46"/>
        <v>0</v>
      </c>
      <c r="W120" s="5">
        <f t="shared" si="47"/>
        <v>0</v>
      </c>
      <c r="X120" s="5">
        <f t="shared" si="48"/>
        <v>0</v>
      </c>
      <c r="Y120" s="5">
        <f t="shared" si="49"/>
        <v>0</v>
      </c>
      <c r="Z120" s="5">
        <f t="shared" si="50"/>
        <v>0</v>
      </c>
      <c r="AA120" s="10"/>
    </row>
    <row r="121" spans="1:27" ht="30" x14ac:dyDescent="0.25">
      <c r="A121" s="11" t="s">
        <v>116</v>
      </c>
      <c r="B121" s="12" t="s">
        <v>64</v>
      </c>
      <c r="C121" s="11" t="s">
        <v>16</v>
      </c>
      <c r="D121" s="13">
        <f>SUM(D122:D126)</f>
        <v>0</v>
      </c>
      <c r="E121" s="13">
        <f t="shared" ref="E121:Z121" si="51">SUM(E122:E126)</f>
        <v>0</v>
      </c>
      <c r="F121" s="13">
        <f t="shared" si="51"/>
        <v>0</v>
      </c>
      <c r="G121" s="13">
        <f t="shared" si="51"/>
        <v>0</v>
      </c>
      <c r="H121" s="13">
        <f t="shared" si="51"/>
        <v>0</v>
      </c>
      <c r="I121" s="13">
        <f t="shared" si="51"/>
        <v>0</v>
      </c>
      <c r="J121" s="13">
        <f t="shared" si="51"/>
        <v>0</v>
      </c>
      <c r="K121" s="13">
        <f t="shared" si="51"/>
        <v>0</v>
      </c>
      <c r="L121" s="13">
        <f t="shared" si="51"/>
        <v>0</v>
      </c>
      <c r="M121" s="13">
        <f t="shared" si="51"/>
        <v>0</v>
      </c>
      <c r="N121" s="13">
        <f t="shared" si="51"/>
        <v>0</v>
      </c>
      <c r="O121" s="13">
        <f t="shared" si="51"/>
        <v>0</v>
      </c>
      <c r="P121" s="13">
        <f t="shared" si="51"/>
        <v>0</v>
      </c>
      <c r="Q121" s="13">
        <f t="shared" si="51"/>
        <v>0</v>
      </c>
      <c r="R121" s="13">
        <f t="shared" si="51"/>
        <v>0</v>
      </c>
      <c r="S121" s="13">
        <f t="shared" si="51"/>
        <v>0</v>
      </c>
      <c r="T121" s="13">
        <f t="shared" si="51"/>
        <v>0</v>
      </c>
      <c r="U121" s="13">
        <f t="shared" si="51"/>
        <v>0</v>
      </c>
      <c r="V121" s="13">
        <f t="shared" si="51"/>
        <v>0</v>
      </c>
      <c r="W121" s="13">
        <f t="shared" si="51"/>
        <v>0</v>
      </c>
      <c r="X121" s="13">
        <f t="shared" si="51"/>
        <v>0</v>
      </c>
      <c r="Y121" s="13">
        <f t="shared" si="51"/>
        <v>0</v>
      </c>
      <c r="Z121" s="13">
        <f t="shared" si="51"/>
        <v>0</v>
      </c>
      <c r="AA121" s="45" t="s">
        <v>16</v>
      </c>
    </row>
    <row r="122" spans="1:27" s="1" customFormat="1" ht="32.25" hidden="1" customHeight="1" x14ac:dyDescent="0.25">
      <c r="A122" s="2" t="s">
        <v>116</v>
      </c>
      <c r="B122" s="9"/>
      <c r="C122" s="2"/>
      <c r="D122" s="3"/>
      <c r="E122" s="3"/>
      <c r="F122" s="3"/>
      <c r="G122" s="3"/>
      <c r="H122" s="3"/>
      <c r="I122" s="3"/>
      <c r="J122" s="3"/>
      <c r="K122" s="6"/>
      <c r="L122" s="8"/>
      <c r="M122" s="3"/>
      <c r="N122" s="3"/>
      <c r="O122" s="3"/>
      <c r="P122" s="3"/>
      <c r="Q122" s="3"/>
      <c r="R122" s="3"/>
      <c r="S122" s="6"/>
      <c r="T122" s="5">
        <f t="shared" ref="T122" si="52">M122-E122</f>
        <v>0</v>
      </c>
      <c r="U122" s="5">
        <f t="shared" ref="U122" si="53">N122-F122</f>
        <v>0</v>
      </c>
      <c r="V122" s="5">
        <f t="shared" ref="V122" si="54">O122-G122</f>
        <v>0</v>
      </c>
      <c r="W122" s="5">
        <f t="shared" ref="W122" si="55">P122-H122</f>
        <v>0</v>
      </c>
      <c r="X122" s="5">
        <f t="shared" ref="X122" si="56">Q122-I122</f>
        <v>0</v>
      </c>
      <c r="Y122" s="5">
        <f t="shared" ref="Y122" si="57">R122-J122</f>
        <v>0</v>
      </c>
      <c r="Z122" s="5">
        <f t="shared" ref="Z122" si="58">S122-K122</f>
        <v>0</v>
      </c>
      <c r="AA122" s="10"/>
    </row>
    <row r="123" spans="1:27" ht="42.75" x14ac:dyDescent="0.25">
      <c r="A123" s="40" t="s">
        <v>110</v>
      </c>
      <c r="B123" s="44" t="s">
        <v>65</v>
      </c>
      <c r="C123" s="40" t="s">
        <v>16</v>
      </c>
      <c r="D123" s="42">
        <f t="shared" ref="D123:S123" si="59">D124+D125</f>
        <v>0</v>
      </c>
      <c r="E123" s="42">
        <f t="shared" si="59"/>
        <v>0</v>
      </c>
      <c r="F123" s="42">
        <f t="shared" si="59"/>
        <v>0</v>
      </c>
      <c r="G123" s="42">
        <f t="shared" si="59"/>
        <v>0</v>
      </c>
      <c r="H123" s="42">
        <f t="shared" si="59"/>
        <v>0</v>
      </c>
      <c r="I123" s="42">
        <f t="shared" si="59"/>
        <v>0</v>
      </c>
      <c r="J123" s="42">
        <f t="shared" si="59"/>
        <v>0</v>
      </c>
      <c r="K123" s="43">
        <f t="shared" si="59"/>
        <v>0</v>
      </c>
      <c r="L123" s="41">
        <f t="shared" si="59"/>
        <v>0</v>
      </c>
      <c r="M123" s="42">
        <f t="shared" si="59"/>
        <v>0</v>
      </c>
      <c r="N123" s="42">
        <f t="shared" si="59"/>
        <v>0</v>
      </c>
      <c r="O123" s="42">
        <f t="shared" si="59"/>
        <v>0</v>
      </c>
      <c r="P123" s="42">
        <f t="shared" si="59"/>
        <v>0</v>
      </c>
      <c r="Q123" s="42">
        <f t="shared" si="59"/>
        <v>0</v>
      </c>
      <c r="R123" s="42">
        <f t="shared" si="59"/>
        <v>0</v>
      </c>
      <c r="S123" s="43">
        <f t="shared" si="59"/>
        <v>0</v>
      </c>
      <c r="T123" s="42">
        <f t="shared" si="44"/>
        <v>0</v>
      </c>
      <c r="U123" s="42">
        <f t="shared" si="45"/>
        <v>0</v>
      </c>
      <c r="V123" s="42">
        <f t="shared" si="46"/>
        <v>0</v>
      </c>
      <c r="W123" s="42">
        <f t="shared" si="47"/>
        <v>0</v>
      </c>
      <c r="X123" s="42">
        <f t="shared" si="48"/>
        <v>0</v>
      </c>
      <c r="Y123" s="42">
        <f t="shared" si="49"/>
        <v>0</v>
      </c>
      <c r="Z123" s="42">
        <f t="shared" si="50"/>
        <v>0</v>
      </c>
      <c r="AA123" s="38" t="s">
        <v>16</v>
      </c>
    </row>
    <row r="124" spans="1:27" ht="42.75" x14ac:dyDescent="0.25">
      <c r="A124" s="40" t="s">
        <v>111</v>
      </c>
      <c r="B124" s="44" t="s">
        <v>66</v>
      </c>
      <c r="C124" s="40" t="s">
        <v>16</v>
      </c>
      <c r="D124" s="42">
        <v>0</v>
      </c>
      <c r="E124" s="42">
        <v>0</v>
      </c>
      <c r="F124" s="42">
        <v>0</v>
      </c>
      <c r="G124" s="42">
        <v>0</v>
      </c>
      <c r="H124" s="42">
        <v>0</v>
      </c>
      <c r="I124" s="42">
        <v>0</v>
      </c>
      <c r="J124" s="42">
        <v>0</v>
      </c>
      <c r="K124" s="43">
        <v>0</v>
      </c>
      <c r="L124" s="41">
        <v>0</v>
      </c>
      <c r="M124" s="42">
        <v>0</v>
      </c>
      <c r="N124" s="42">
        <v>0</v>
      </c>
      <c r="O124" s="42">
        <v>0</v>
      </c>
      <c r="P124" s="42">
        <v>0</v>
      </c>
      <c r="Q124" s="42">
        <v>0</v>
      </c>
      <c r="R124" s="42">
        <v>0</v>
      </c>
      <c r="S124" s="43">
        <v>0</v>
      </c>
      <c r="T124" s="42">
        <f t="shared" si="44"/>
        <v>0</v>
      </c>
      <c r="U124" s="42">
        <f t="shared" si="45"/>
        <v>0</v>
      </c>
      <c r="V124" s="42">
        <f t="shared" si="46"/>
        <v>0</v>
      </c>
      <c r="W124" s="42">
        <f t="shared" si="47"/>
        <v>0</v>
      </c>
      <c r="X124" s="42">
        <f t="shared" si="48"/>
        <v>0</v>
      </c>
      <c r="Y124" s="42">
        <f t="shared" si="49"/>
        <v>0</v>
      </c>
      <c r="Z124" s="42">
        <f t="shared" si="50"/>
        <v>0</v>
      </c>
      <c r="AA124" s="38" t="s">
        <v>16</v>
      </c>
    </row>
    <row r="125" spans="1:27" ht="42.75" x14ac:dyDescent="0.25">
      <c r="A125" s="40" t="s">
        <v>112</v>
      </c>
      <c r="B125" s="44" t="s">
        <v>67</v>
      </c>
      <c r="C125" s="40" t="s">
        <v>16</v>
      </c>
      <c r="D125" s="42">
        <f t="shared" ref="D125:S125" si="60">SUM(D126:D127)</f>
        <v>0</v>
      </c>
      <c r="E125" s="42">
        <f t="shared" si="60"/>
        <v>0</v>
      </c>
      <c r="F125" s="42">
        <f t="shared" si="60"/>
        <v>0</v>
      </c>
      <c r="G125" s="42">
        <f t="shared" si="60"/>
        <v>0</v>
      </c>
      <c r="H125" s="42">
        <f t="shared" si="60"/>
        <v>0</v>
      </c>
      <c r="I125" s="42">
        <f t="shared" si="60"/>
        <v>0</v>
      </c>
      <c r="J125" s="42">
        <f t="shared" si="60"/>
        <v>0</v>
      </c>
      <c r="K125" s="43">
        <f t="shared" si="60"/>
        <v>0</v>
      </c>
      <c r="L125" s="41">
        <f t="shared" si="60"/>
        <v>0</v>
      </c>
      <c r="M125" s="42">
        <f t="shared" si="60"/>
        <v>0</v>
      </c>
      <c r="N125" s="42">
        <f t="shared" si="60"/>
        <v>0</v>
      </c>
      <c r="O125" s="42">
        <f t="shared" si="60"/>
        <v>0</v>
      </c>
      <c r="P125" s="42">
        <f t="shared" si="60"/>
        <v>0</v>
      </c>
      <c r="Q125" s="42">
        <f t="shared" si="60"/>
        <v>0</v>
      </c>
      <c r="R125" s="42">
        <f t="shared" si="60"/>
        <v>0</v>
      </c>
      <c r="S125" s="43">
        <f t="shared" si="60"/>
        <v>0</v>
      </c>
      <c r="T125" s="42">
        <f t="shared" si="44"/>
        <v>0</v>
      </c>
      <c r="U125" s="42">
        <f t="shared" si="45"/>
        <v>0</v>
      </c>
      <c r="V125" s="42">
        <f t="shared" si="46"/>
        <v>0</v>
      </c>
      <c r="W125" s="42">
        <f t="shared" si="47"/>
        <v>0</v>
      </c>
      <c r="X125" s="42">
        <f t="shared" si="48"/>
        <v>0</v>
      </c>
      <c r="Y125" s="42">
        <f t="shared" si="49"/>
        <v>0</v>
      </c>
      <c r="Z125" s="42">
        <f t="shared" si="50"/>
        <v>0</v>
      </c>
      <c r="AA125" s="38" t="s">
        <v>16</v>
      </c>
    </row>
    <row r="126" spans="1:27" s="1" customFormat="1" ht="93.75" hidden="1" customHeight="1" x14ac:dyDescent="0.25">
      <c r="A126" s="2" t="s">
        <v>112</v>
      </c>
      <c r="B126" s="9"/>
      <c r="C126" s="2"/>
      <c r="D126" s="3"/>
      <c r="E126" s="3"/>
      <c r="F126" s="3"/>
      <c r="G126" s="3"/>
      <c r="H126" s="3"/>
      <c r="I126" s="3"/>
      <c r="J126" s="3"/>
      <c r="K126" s="6"/>
      <c r="L126" s="8"/>
      <c r="M126" s="3"/>
      <c r="N126" s="3"/>
      <c r="O126" s="3"/>
      <c r="P126" s="3"/>
      <c r="Q126" s="3"/>
      <c r="R126" s="3"/>
      <c r="S126" s="6"/>
      <c r="T126" s="5">
        <f t="shared" si="44"/>
        <v>0</v>
      </c>
      <c r="U126" s="5">
        <f t="shared" si="45"/>
        <v>0</v>
      </c>
      <c r="V126" s="5">
        <f t="shared" si="46"/>
        <v>0</v>
      </c>
      <c r="W126" s="5">
        <f t="shared" si="47"/>
        <v>0</v>
      </c>
      <c r="X126" s="5">
        <f t="shared" si="48"/>
        <v>0</v>
      </c>
      <c r="Y126" s="5">
        <f t="shared" si="49"/>
        <v>0</v>
      </c>
      <c r="Z126" s="5">
        <f t="shared" si="50"/>
        <v>0</v>
      </c>
      <c r="AA126" s="10"/>
    </row>
    <row r="127" spans="1:27" s="1" customFormat="1" ht="61.5" hidden="1" customHeight="1" x14ac:dyDescent="0.25">
      <c r="A127" s="2" t="s">
        <v>112</v>
      </c>
      <c r="B127" s="9"/>
      <c r="C127" s="2"/>
      <c r="D127" s="3"/>
      <c r="E127" s="3"/>
      <c r="F127" s="3"/>
      <c r="G127" s="3"/>
      <c r="H127" s="3"/>
      <c r="I127" s="3"/>
      <c r="J127" s="3"/>
      <c r="K127" s="6"/>
      <c r="L127" s="8"/>
      <c r="M127" s="3"/>
      <c r="N127" s="3"/>
      <c r="O127" s="3"/>
      <c r="P127" s="3"/>
      <c r="Q127" s="3"/>
      <c r="R127" s="3"/>
      <c r="S127" s="6"/>
      <c r="T127" s="5">
        <f t="shared" ref="T127" si="61">M127-E127</f>
        <v>0</v>
      </c>
      <c r="U127" s="5">
        <f t="shared" ref="U127" si="62">N127-F127</f>
        <v>0</v>
      </c>
      <c r="V127" s="5">
        <f t="shared" ref="V127" si="63">O127-G127</f>
        <v>0</v>
      </c>
      <c r="W127" s="5">
        <f t="shared" ref="W127" si="64">P127-H127</f>
        <v>0</v>
      </c>
      <c r="X127" s="5">
        <f t="shared" ref="X127" si="65">Q127-I127</f>
        <v>0</v>
      </c>
      <c r="Y127" s="5">
        <f t="shared" ref="Y127" si="66">R127-J127</f>
        <v>0</v>
      </c>
      <c r="Z127" s="5">
        <f t="shared" ref="Z127" si="67">S127-K127</f>
        <v>0</v>
      </c>
      <c r="AA127" s="10"/>
    </row>
    <row r="128" spans="1:27" ht="37.5" customHeight="1" x14ac:dyDescent="0.25">
      <c r="A128" s="40" t="s">
        <v>113</v>
      </c>
      <c r="B128" s="44" t="s">
        <v>68</v>
      </c>
      <c r="C128" s="40" t="s">
        <v>16</v>
      </c>
      <c r="D128" s="42">
        <f t="shared" ref="D128:S128" si="68">SUM(D129:D131)</f>
        <v>0</v>
      </c>
      <c r="E128" s="42">
        <f t="shared" si="68"/>
        <v>0</v>
      </c>
      <c r="F128" s="42">
        <f t="shared" si="68"/>
        <v>0</v>
      </c>
      <c r="G128" s="42">
        <f t="shared" si="68"/>
        <v>0</v>
      </c>
      <c r="H128" s="42">
        <f t="shared" si="68"/>
        <v>0</v>
      </c>
      <c r="I128" s="42">
        <f t="shared" si="68"/>
        <v>0</v>
      </c>
      <c r="J128" s="42">
        <f t="shared" si="68"/>
        <v>0</v>
      </c>
      <c r="K128" s="43">
        <f t="shared" si="68"/>
        <v>0</v>
      </c>
      <c r="L128" s="41">
        <f t="shared" si="68"/>
        <v>0</v>
      </c>
      <c r="M128" s="42">
        <f t="shared" si="68"/>
        <v>0</v>
      </c>
      <c r="N128" s="42">
        <f t="shared" si="68"/>
        <v>0</v>
      </c>
      <c r="O128" s="42">
        <f t="shared" si="68"/>
        <v>0</v>
      </c>
      <c r="P128" s="42">
        <f t="shared" si="68"/>
        <v>0</v>
      </c>
      <c r="Q128" s="42">
        <f t="shared" si="68"/>
        <v>0</v>
      </c>
      <c r="R128" s="42">
        <f t="shared" si="68"/>
        <v>0</v>
      </c>
      <c r="S128" s="43">
        <f t="shared" si="68"/>
        <v>0</v>
      </c>
      <c r="T128" s="42">
        <f t="shared" si="44"/>
        <v>0</v>
      </c>
      <c r="U128" s="42">
        <f t="shared" si="45"/>
        <v>0</v>
      </c>
      <c r="V128" s="42">
        <f t="shared" si="46"/>
        <v>0</v>
      </c>
      <c r="W128" s="42">
        <f t="shared" si="47"/>
        <v>0</v>
      </c>
      <c r="X128" s="42">
        <f t="shared" si="48"/>
        <v>0</v>
      </c>
      <c r="Y128" s="42">
        <f t="shared" si="49"/>
        <v>0</v>
      </c>
      <c r="Z128" s="42">
        <f t="shared" si="50"/>
        <v>0</v>
      </c>
      <c r="AA128" s="38" t="s">
        <v>16</v>
      </c>
    </row>
    <row r="129" spans="1:27" s="1" customFormat="1" hidden="1" x14ac:dyDescent="0.25">
      <c r="A129" s="2" t="s">
        <v>113</v>
      </c>
      <c r="B129" s="9"/>
      <c r="C129" s="2"/>
      <c r="D129" s="3"/>
      <c r="E129" s="3"/>
      <c r="F129" s="3"/>
      <c r="G129" s="3"/>
      <c r="H129" s="3"/>
      <c r="I129" s="3"/>
      <c r="J129" s="3"/>
      <c r="K129" s="6"/>
      <c r="L129" s="8"/>
      <c r="M129" s="3"/>
      <c r="N129" s="3"/>
      <c r="O129" s="3"/>
      <c r="P129" s="3"/>
      <c r="Q129" s="3"/>
      <c r="R129" s="3"/>
      <c r="S129" s="6"/>
      <c r="T129" s="5">
        <f t="shared" si="44"/>
        <v>0</v>
      </c>
      <c r="U129" s="5">
        <f t="shared" si="45"/>
        <v>0</v>
      </c>
      <c r="V129" s="5">
        <f t="shared" si="46"/>
        <v>0</v>
      </c>
      <c r="W129" s="5">
        <f t="shared" si="47"/>
        <v>0</v>
      </c>
      <c r="X129" s="5">
        <f t="shared" si="48"/>
        <v>0</v>
      </c>
      <c r="Y129" s="5">
        <f t="shared" si="49"/>
        <v>0</v>
      </c>
      <c r="Z129" s="5">
        <f t="shared" si="50"/>
        <v>0</v>
      </c>
      <c r="AA129" s="10"/>
    </row>
    <row r="130" spans="1:27" s="1" customFormat="1" hidden="1" x14ac:dyDescent="0.25">
      <c r="A130" s="2" t="s">
        <v>113</v>
      </c>
      <c r="B130" s="9"/>
      <c r="C130" s="2"/>
      <c r="D130" s="3"/>
      <c r="E130" s="3"/>
      <c r="F130" s="3"/>
      <c r="G130" s="3"/>
      <c r="H130" s="3"/>
      <c r="I130" s="3"/>
      <c r="J130" s="3"/>
      <c r="K130" s="6"/>
      <c r="L130" s="8"/>
      <c r="M130" s="3"/>
      <c r="N130" s="3"/>
      <c r="O130" s="3"/>
      <c r="P130" s="3"/>
      <c r="Q130" s="3"/>
      <c r="R130" s="3"/>
      <c r="S130" s="6"/>
      <c r="T130" s="5">
        <f t="shared" si="44"/>
        <v>0</v>
      </c>
      <c r="U130" s="5">
        <f t="shared" si="45"/>
        <v>0</v>
      </c>
      <c r="V130" s="5">
        <f t="shared" si="46"/>
        <v>0</v>
      </c>
      <c r="W130" s="5">
        <f t="shared" si="47"/>
        <v>0</v>
      </c>
      <c r="X130" s="5">
        <f t="shared" si="48"/>
        <v>0</v>
      </c>
      <c r="Y130" s="5">
        <f t="shared" si="49"/>
        <v>0</v>
      </c>
      <c r="Z130" s="5">
        <f t="shared" si="50"/>
        <v>0</v>
      </c>
      <c r="AA130" s="10"/>
    </row>
    <row r="131" spans="1:27" s="1" customFormat="1" hidden="1" x14ac:dyDescent="0.25">
      <c r="A131" s="2" t="s">
        <v>113</v>
      </c>
      <c r="B131" s="9"/>
      <c r="C131" s="2"/>
      <c r="D131" s="3"/>
      <c r="E131" s="3"/>
      <c r="F131" s="3"/>
      <c r="G131" s="3"/>
      <c r="H131" s="3"/>
      <c r="I131" s="3"/>
      <c r="J131" s="3"/>
      <c r="K131" s="6"/>
      <c r="L131" s="8"/>
      <c r="M131" s="3"/>
      <c r="N131" s="3"/>
      <c r="O131" s="3"/>
      <c r="P131" s="3"/>
      <c r="Q131" s="3"/>
      <c r="R131" s="3"/>
      <c r="S131" s="6"/>
      <c r="T131" s="5">
        <f t="shared" si="44"/>
        <v>0</v>
      </c>
      <c r="U131" s="5">
        <f t="shared" si="45"/>
        <v>0</v>
      </c>
      <c r="V131" s="5">
        <f t="shared" si="46"/>
        <v>0</v>
      </c>
      <c r="W131" s="5">
        <f t="shared" si="47"/>
        <v>0</v>
      </c>
      <c r="X131" s="5">
        <f t="shared" si="48"/>
        <v>0</v>
      </c>
      <c r="Y131" s="5">
        <f t="shared" si="49"/>
        <v>0</v>
      </c>
      <c r="Z131" s="5">
        <f t="shared" si="50"/>
        <v>0</v>
      </c>
      <c r="AA131" s="10"/>
    </row>
    <row r="132" spans="1:27" ht="28.5" x14ac:dyDescent="0.25">
      <c r="A132" s="40" t="s">
        <v>114</v>
      </c>
      <c r="B132" s="44" t="s">
        <v>69</v>
      </c>
      <c r="C132" s="40" t="s">
        <v>16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42">
        <v>0</v>
      </c>
      <c r="J132" s="42">
        <v>0</v>
      </c>
      <c r="K132" s="43">
        <v>0</v>
      </c>
      <c r="L132" s="41">
        <v>0</v>
      </c>
      <c r="M132" s="42">
        <v>0</v>
      </c>
      <c r="N132" s="42">
        <v>0</v>
      </c>
      <c r="O132" s="42">
        <v>0</v>
      </c>
      <c r="P132" s="42">
        <v>0</v>
      </c>
      <c r="Q132" s="42">
        <v>0</v>
      </c>
      <c r="R132" s="42">
        <v>0</v>
      </c>
      <c r="S132" s="43">
        <v>0</v>
      </c>
      <c r="T132" s="42">
        <f t="shared" si="44"/>
        <v>0</v>
      </c>
      <c r="U132" s="42">
        <f t="shared" si="45"/>
        <v>0</v>
      </c>
      <c r="V132" s="42">
        <f t="shared" si="46"/>
        <v>0</v>
      </c>
      <c r="W132" s="42">
        <f t="shared" si="47"/>
        <v>0</v>
      </c>
      <c r="X132" s="42">
        <f t="shared" si="48"/>
        <v>0</v>
      </c>
      <c r="Y132" s="42">
        <f t="shared" si="49"/>
        <v>0</v>
      </c>
      <c r="Z132" s="42">
        <f t="shared" si="50"/>
        <v>0</v>
      </c>
      <c r="AA132" s="38" t="s">
        <v>16</v>
      </c>
    </row>
    <row r="133" spans="1:27" x14ac:dyDescent="0.25">
      <c r="A133" s="40" t="s">
        <v>115</v>
      </c>
      <c r="B133" s="44" t="s">
        <v>70</v>
      </c>
      <c r="C133" s="40" t="s">
        <v>16</v>
      </c>
      <c r="D133" s="42">
        <f t="shared" ref="D133:S133" si="69">SUM(D134:D136)</f>
        <v>0</v>
      </c>
      <c r="E133" s="42">
        <f>E137+E138</f>
        <v>4.46</v>
      </c>
      <c r="F133" s="42">
        <f t="shared" si="69"/>
        <v>0</v>
      </c>
      <c r="G133" s="42">
        <f t="shared" si="69"/>
        <v>0</v>
      </c>
      <c r="H133" s="42">
        <f t="shared" si="69"/>
        <v>0</v>
      </c>
      <c r="I133" s="42">
        <f t="shared" si="69"/>
        <v>0</v>
      </c>
      <c r="J133" s="42">
        <f t="shared" si="69"/>
        <v>0</v>
      </c>
      <c r="K133" s="43">
        <f t="shared" si="69"/>
        <v>0</v>
      </c>
      <c r="L133" s="41">
        <f t="shared" si="69"/>
        <v>0</v>
      </c>
      <c r="M133" s="42">
        <f>E133</f>
        <v>4.46</v>
      </c>
      <c r="N133" s="42">
        <f t="shared" si="69"/>
        <v>0</v>
      </c>
      <c r="O133" s="42">
        <f t="shared" si="69"/>
        <v>0</v>
      </c>
      <c r="P133" s="42">
        <f t="shared" si="69"/>
        <v>0</v>
      </c>
      <c r="Q133" s="42">
        <f t="shared" si="69"/>
        <v>0</v>
      </c>
      <c r="R133" s="42">
        <f t="shared" si="69"/>
        <v>0</v>
      </c>
      <c r="S133" s="43">
        <f t="shared" si="69"/>
        <v>0</v>
      </c>
      <c r="T133" s="42">
        <f t="shared" si="44"/>
        <v>0</v>
      </c>
      <c r="U133" s="42">
        <f t="shared" si="45"/>
        <v>0</v>
      </c>
      <c r="V133" s="42">
        <f t="shared" si="46"/>
        <v>0</v>
      </c>
      <c r="W133" s="42">
        <f t="shared" si="47"/>
        <v>0</v>
      </c>
      <c r="X133" s="42">
        <f t="shared" si="48"/>
        <v>0</v>
      </c>
      <c r="Y133" s="42">
        <f t="shared" si="49"/>
        <v>0</v>
      </c>
      <c r="Z133" s="42">
        <f t="shared" si="50"/>
        <v>0</v>
      </c>
      <c r="AA133" s="38" t="s">
        <v>16</v>
      </c>
    </row>
    <row r="134" spans="1:27" s="1" customFormat="1" hidden="1" x14ac:dyDescent="0.25">
      <c r="A134" s="2" t="s">
        <v>115</v>
      </c>
      <c r="B134" s="9"/>
      <c r="C134" s="2"/>
      <c r="D134" s="3"/>
      <c r="E134" s="3"/>
      <c r="F134" s="3"/>
      <c r="G134" s="3"/>
      <c r="H134" s="3"/>
      <c r="I134" s="3"/>
      <c r="J134" s="3"/>
      <c r="K134" s="6"/>
      <c r="L134" s="8"/>
      <c r="M134" s="3"/>
      <c r="N134" s="3"/>
      <c r="O134" s="3"/>
      <c r="P134" s="3"/>
      <c r="Q134" s="3"/>
      <c r="R134" s="3"/>
      <c r="S134" s="6"/>
      <c r="T134" s="5">
        <f t="shared" si="44"/>
        <v>0</v>
      </c>
      <c r="U134" s="5">
        <f t="shared" si="45"/>
        <v>0</v>
      </c>
      <c r="V134" s="5">
        <f t="shared" si="46"/>
        <v>0</v>
      </c>
      <c r="W134" s="5">
        <f t="shared" si="47"/>
        <v>0</v>
      </c>
      <c r="X134" s="5">
        <f t="shared" si="48"/>
        <v>0</v>
      </c>
      <c r="Y134" s="5">
        <f t="shared" si="49"/>
        <v>0</v>
      </c>
      <c r="Z134" s="5">
        <f t="shared" si="50"/>
        <v>0</v>
      </c>
      <c r="AA134" s="10"/>
    </row>
    <row r="135" spans="1:27" s="1" customFormat="1" hidden="1" x14ac:dyDescent="0.25">
      <c r="A135" s="2" t="s">
        <v>115</v>
      </c>
      <c r="B135" s="9"/>
      <c r="C135" s="2"/>
      <c r="D135" s="3"/>
      <c r="E135" s="3"/>
      <c r="F135" s="3"/>
      <c r="G135" s="3"/>
      <c r="H135" s="3"/>
      <c r="I135" s="3"/>
      <c r="J135" s="3"/>
      <c r="K135" s="6"/>
      <c r="L135" s="8"/>
      <c r="M135" s="3"/>
      <c r="N135" s="3"/>
      <c r="O135" s="3"/>
      <c r="P135" s="3"/>
      <c r="Q135" s="3"/>
      <c r="R135" s="3"/>
      <c r="S135" s="6"/>
      <c r="T135" s="5">
        <f t="shared" si="44"/>
        <v>0</v>
      </c>
      <c r="U135" s="5">
        <f t="shared" si="45"/>
        <v>0</v>
      </c>
      <c r="V135" s="5">
        <f t="shared" si="46"/>
        <v>0</v>
      </c>
      <c r="W135" s="5">
        <f t="shared" si="47"/>
        <v>0</v>
      </c>
      <c r="X135" s="5">
        <f t="shared" si="48"/>
        <v>0</v>
      </c>
      <c r="Y135" s="5">
        <f t="shared" si="49"/>
        <v>0</v>
      </c>
      <c r="Z135" s="5">
        <f t="shared" si="50"/>
        <v>0</v>
      </c>
      <c r="AA135" s="10"/>
    </row>
    <row r="136" spans="1:27" s="1" customFormat="1" hidden="1" x14ac:dyDescent="0.25">
      <c r="A136" s="2" t="s">
        <v>115</v>
      </c>
      <c r="B136" s="9"/>
      <c r="C136" s="2"/>
      <c r="D136" s="3"/>
      <c r="E136" s="3"/>
      <c r="F136" s="3"/>
      <c r="G136" s="3"/>
      <c r="H136" s="3"/>
      <c r="I136" s="3"/>
      <c r="J136" s="3"/>
      <c r="K136" s="6"/>
      <c r="L136" s="8"/>
      <c r="M136" s="3"/>
      <c r="N136" s="3"/>
      <c r="O136" s="3"/>
      <c r="P136" s="3"/>
      <c r="Q136" s="3"/>
      <c r="R136" s="3"/>
      <c r="S136" s="6"/>
      <c r="T136" s="5">
        <f t="shared" si="44"/>
        <v>0</v>
      </c>
      <c r="U136" s="5">
        <f t="shared" si="45"/>
        <v>0</v>
      </c>
      <c r="V136" s="5">
        <f t="shared" si="46"/>
        <v>0</v>
      </c>
      <c r="W136" s="5">
        <f t="shared" si="47"/>
        <v>0</v>
      </c>
      <c r="X136" s="5">
        <f t="shared" si="48"/>
        <v>0</v>
      </c>
      <c r="Y136" s="5">
        <f t="shared" si="49"/>
        <v>0</v>
      </c>
      <c r="Z136" s="5">
        <f t="shared" si="50"/>
        <v>0</v>
      </c>
      <c r="AA136" s="10"/>
    </row>
    <row r="137" spans="1:27" ht="30" x14ac:dyDescent="0.25">
      <c r="A137" s="46"/>
      <c r="B137" s="17" t="s">
        <v>117</v>
      </c>
      <c r="C137" s="18" t="s">
        <v>118</v>
      </c>
      <c r="D137" s="13">
        <v>0</v>
      </c>
      <c r="E137" s="20">
        <v>3.2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0</v>
      </c>
      <c r="M137" s="13">
        <f>E137</f>
        <v>3.2</v>
      </c>
      <c r="N137" s="13">
        <v>0</v>
      </c>
      <c r="O137" s="13">
        <v>0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0</v>
      </c>
      <c r="X137" s="13">
        <v>0</v>
      </c>
      <c r="Y137" s="13">
        <v>0</v>
      </c>
      <c r="Z137" s="13">
        <v>0</v>
      </c>
      <c r="AA137" s="45" t="s">
        <v>16</v>
      </c>
    </row>
    <row r="138" spans="1:27" x14ac:dyDescent="0.25">
      <c r="A138" s="46"/>
      <c r="B138" s="17" t="s">
        <v>119</v>
      </c>
      <c r="C138" s="18" t="s">
        <v>120</v>
      </c>
      <c r="D138" s="13">
        <v>0</v>
      </c>
      <c r="E138" s="20">
        <v>1.26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0</v>
      </c>
      <c r="L138" s="13">
        <v>0</v>
      </c>
      <c r="M138" s="13">
        <f>E138</f>
        <v>1.26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45" t="s">
        <v>16</v>
      </c>
    </row>
  </sheetData>
  <autoFilter ref="A20:AA136">
    <filterColumn colId="2">
      <customFilters>
        <customFilter operator="notEqual" val=" "/>
      </customFilters>
    </filterColumn>
  </autoFilter>
  <mergeCells count="10">
    <mergeCell ref="D13:V13"/>
    <mergeCell ref="T17:Z18"/>
    <mergeCell ref="AA17:AA19"/>
    <mergeCell ref="A17:A19"/>
    <mergeCell ref="B17:B19"/>
    <mergeCell ref="C17:C19"/>
    <mergeCell ref="D17:D19"/>
    <mergeCell ref="E17:S17"/>
    <mergeCell ref="E18:K18"/>
    <mergeCell ref="L18:S18"/>
  </mergeCells>
  <pageMargins left="0.14000000000000001" right="0.13" top="0.19" bottom="0.17" header="0.17" footer="0.17"/>
  <pageSetup paperSize="9" scale="25" fitToHeight="1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Форма_5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2026-03-26T13:38:21Z</dcterms:modified>
</cp:coreProperties>
</file>