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Форма_6" sheetId="1" r:id="rId1"/>
  </sheets>
  <definedNames>
    <definedName name="_xlnm._FilterDatabase" localSheetId="0" hidden="1">Форма_6!$A$20:$U$136</definedName>
  </definedNames>
  <calcPr calcId="152511"/>
</workbook>
</file>

<file path=xl/calcChain.xml><?xml version="1.0" encoding="utf-8"?>
<calcChain xmlns="http://schemas.openxmlformats.org/spreadsheetml/2006/main">
  <c r="T119" i="1" l="1"/>
  <c r="S119" i="1"/>
  <c r="R119" i="1"/>
  <c r="Q119" i="1"/>
  <c r="P119" i="1"/>
  <c r="T124" i="1" l="1"/>
  <c r="S124" i="1"/>
  <c r="R124" i="1"/>
  <c r="Q124" i="1"/>
  <c r="P124" i="1"/>
  <c r="T136" i="1" l="1"/>
  <c r="S136" i="1"/>
  <c r="R136" i="1"/>
  <c r="Q136" i="1"/>
  <c r="P136" i="1"/>
  <c r="T135" i="1"/>
  <c r="S135" i="1"/>
  <c r="R135" i="1"/>
  <c r="Q135" i="1"/>
  <c r="P135" i="1"/>
  <c r="T134" i="1"/>
  <c r="S134" i="1"/>
  <c r="R134" i="1"/>
  <c r="Q134" i="1"/>
  <c r="P134" i="1"/>
  <c r="T133" i="1"/>
  <c r="S133" i="1"/>
  <c r="R133" i="1"/>
  <c r="Q133" i="1"/>
  <c r="P133" i="1"/>
  <c r="T132" i="1"/>
  <c r="S132" i="1"/>
  <c r="R132" i="1"/>
  <c r="Q132" i="1"/>
  <c r="P132" i="1"/>
  <c r="T131" i="1"/>
  <c r="S131" i="1"/>
  <c r="R131" i="1"/>
  <c r="Q131" i="1"/>
  <c r="P131" i="1"/>
  <c r="T129" i="1"/>
  <c r="S129" i="1"/>
  <c r="R129" i="1"/>
  <c r="Q129" i="1"/>
  <c r="P129" i="1"/>
  <c r="T128" i="1"/>
  <c r="S128" i="1"/>
  <c r="R128" i="1"/>
  <c r="Q128" i="1"/>
  <c r="P128" i="1"/>
  <c r="T127" i="1"/>
  <c r="S127" i="1"/>
  <c r="R127" i="1"/>
  <c r="Q127" i="1"/>
  <c r="P127" i="1"/>
  <c r="T126" i="1"/>
  <c r="S126" i="1"/>
  <c r="R126" i="1"/>
  <c r="Q126" i="1"/>
  <c r="P126" i="1"/>
  <c r="T123" i="1"/>
  <c r="S123" i="1"/>
  <c r="R123" i="1"/>
  <c r="Q123" i="1"/>
  <c r="P123" i="1"/>
  <c r="T121" i="1"/>
  <c r="S121" i="1"/>
  <c r="R121" i="1"/>
  <c r="Q121" i="1"/>
  <c r="P121" i="1"/>
  <c r="T117" i="1"/>
  <c r="S117" i="1"/>
  <c r="R117" i="1"/>
  <c r="Q117" i="1"/>
  <c r="P117" i="1"/>
  <c r="T116" i="1"/>
  <c r="S116" i="1"/>
  <c r="R116" i="1"/>
  <c r="Q116" i="1"/>
  <c r="P116" i="1"/>
  <c r="T115" i="1"/>
  <c r="S115" i="1"/>
  <c r="R115" i="1"/>
  <c r="Q115" i="1"/>
  <c r="P115" i="1"/>
  <c r="T114" i="1"/>
  <c r="S114" i="1"/>
  <c r="R114" i="1"/>
  <c r="Q114" i="1"/>
  <c r="P114" i="1"/>
  <c r="T113" i="1"/>
  <c r="S113" i="1"/>
  <c r="R113" i="1"/>
  <c r="Q113" i="1"/>
  <c r="P113" i="1"/>
  <c r="T112" i="1"/>
  <c r="S112" i="1"/>
  <c r="R112" i="1"/>
  <c r="Q112" i="1"/>
  <c r="P112" i="1"/>
  <c r="T111" i="1"/>
  <c r="S111" i="1"/>
  <c r="R111" i="1"/>
  <c r="Q111" i="1"/>
  <c r="P111" i="1"/>
  <c r="T108" i="1"/>
  <c r="S108" i="1"/>
  <c r="R108" i="1"/>
  <c r="Q108" i="1"/>
  <c r="P108" i="1"/>
  <c r="T107" i="1"/>
  <c r="S107" i="1"/>
  <c r="R107" i="1"/>
  <c r="Q107" i="1"/>
  <c r="P107" i="1"/>
  <c r="T106" i="1"/>
  <c r="S106" i="1"/>
  <c r="R106" i="1"/>
  <c r="Q106" i="1"/>
  <c r="P106" i="1"/>
  <c r="T105" i="1"/>
  <c r="S105" i="1"/>
  <c r="R105" i="1"/>
  <c r="Q105" i="1"/>
  <c r="P105" i="1"/>
  <c r="T104" i="1"/>
  <c r="S104" i="1"/>
  <c r="R104" i="1"/>
  <c r="Q104" i="1"/>
  <c r="P104" i="1"/>
  <c r="T103" i="1"/>
  <c r="S103" i="1"/>
  <c r="R103" i="1"/>
  <c r="Q103" i="1"/>
  <c r="P103" i="1"/>
  <c r="T102" i="1"/>
  <c r="S102" i="1"/>
  <c r="R102" i="1"/>
  <c r="Q102" i="1"/>
  <c r="P102" i="1"/>
  <c r="T101" i="1"/>
  <c r="S101" i="1"/>
  <c r="R101" i="1"/>
  <c r="Q101" i="1"/>
  <c r="P101" i="1"/>
  <c r="T99" i="1"/>
  <c r="S99" i="1"/>
  <c r="R99" i="1"/>
  <c r="Q99" i="1"/>
  <c r="P99" i="1"/>
  <c r="T98" i="1"/>
  <c r="S98" i="1"/>
  <c r="R98" i="1"/>
  <c r="Q98" i="1"/>
  <c r="P98" i="1"/>
  <c r="T96" i="1"/>
  <c r="S96" i="1"/>
  <c r="R96" i="1"/>
  <c r="Q96" i="1"/>
  <c r="P96" i="1"/>
  <c r="T95" i="1"/>
  <c r="S95" i="1"/>
  <c r="R95" i="1"/>
  <c r="Q95" i="1"/>
  <c r="P95" i="1"/>
  <c r="T94" i="1"/>
  <c r="S94" i="1"/>
  <c r="R94" i="1"/>
  <c r="Q94" i="1"/>
  <c r="P94" i="1"/>
  <c r="T93" i="1"/>
  <c r="S93" i="1"/>
  <c r="R93" i="1"/>
  <c r="Q93" i="1"/>
  <c r="P93" i="1"/>
  <c r="T92" i="1"/>
  <c r="S92" i="1"/>
  <c r="R92" i="1"/>
  <c r="Q92" i="1"/>
  <c r="P92" i="1"/>
  <c r="T91" i="1"/>
  <c r="S91" i="1"/>
  <c r="R91" i="1"/>
  <c r="Q91" i="1"/>
  <c r="P91" i="1"/>
  <c r="T90" i="1"/>
  <c r="S90" i="1"/>
  <c r="R90" i="1"/>
  <c r="Q90" i="1"/>
  <c r="P90" i="1"/>
  <c r="T89" i="1"/>
  <c r="S89" i="1"/>
  <c r="R89" i="1"/>
  <c r="Q89" i="1"/>
  <c r="P89" i="1"/>
  <c r="T86" i="1"/>
  <c r="S86" i="1"/>
  <c r="R86" i="1"/>
  <c r="Q86" i="1"/>
  <c r="P86" i="1"/>
  <c r="T85" i="1"/>
  <c r="S85" i="1"/>
  <c r="R85" i="1"/>
  <c r="Q85" i="1"/>
  <c r="P85" i="1"/>
  <c r="T84" i="1"/>
  <c r="S84" i="1"/>
  <c r="R84" i="1"/>
  <c r="Q84" i="1"/>
  <c r="P84" i="1"/>
  <c r="T83" i="1"/>
  <c r="S83" i="1"/>
  <c r="R83" i="1"/>
  <c r="Q83" i="1"/>
  <c r="P83" i="1"/>
  <c r="T82" i="1"/>
  <c r="S82" i="1"/>
  <c r="R82" i="1"/>
  <c r="Q82" i="1"/>
  <c r="P82" i="1"/>
  <c r="T81" i="1"/>
  <c r="S81" i="1"/>
  <c r="R81" i="1"/>
  <c r="Q81" i="1"/>
  <c r="P81" i="1"/>
  <c r="T80" i="1"/>
  <c r="S80" i="1"/>
  <c r="R80" i="1"/>
  <c r="Q80" i="1"/>
  <c r="P80" i="1"/>
  <c r="T78" i="1"/>
  <c r="S78" i="1"/>
  <c r="R78" i="1"/>
  <c r="Q78" i="1"/>
  <c r="P78" i="1"/>
  <c r="T77" i="1"/>
  <c r="S77" i="1"/>
  <c r="R77" i="1"/>
  <c r="Q77" i="1"/>
  <c r="P77" i="1"/>
  <c r="T76" i="1"/>
  <c r="S76" i="1"/>
  <c r="R76" i="1"/>
  <c r="Q76" i="1"/>
  <c r="P76" i="1"/>
  <c r="T75" i="1"/>
  <c r="S75" i="1"/>
  <c r="R75" i="1"/>
  <c r="Q75" i="1"/>
  <c r="P75" i="1"/>
  <c r="T74" i="1"/>
  <c r="S74" i="1"/>
  <c r="R74" i="1"/>
  <c r="Q74" i="1"/>
  <c r="P74" i="1"/>
  <c r="T73" i="1"/>
  <c r="S73" i="1"/>
  <c r="R73" i="1"/>
  <c r="Q73" i="1"/>
  <c r="P73" i="1"/>
  <c r="T69" i="1"/>
  <c r="S69" i="1"/>
  <c r="R69" i="1"/>
  <c r="Q69" i="1"/>
  <c r="P69" i="1"/>
  <c r="T68" i="1"/>
  <c r="S68" i="1"/>
  <c r="R68" i="1"/>
  <c r="Q68" i="1"/>
  <c r="P68" i="1"/>
  <c r="T67" i="1"/>
  <c r="S67" i="1"/>
  <c r="R67" i="1"/>
  <c r="Q67" i="1"/>
  <c r="P67" i="1"/>
  <c r="T66" i="1"/>
  <c r="S66" i="1"/>
  <c r="R66" i="1"/>
  <c r="Q66" i="1"/>
  <c r="P66" i="1"/>
  <c r="T65" i="1"/>
  <c r="S65" i="1"/>
  <c r="R65" i="1"/>
  <c r="Q65" i="1"/>
  <c r="P65" i="1"/>
  <c r="T64" i="1"/>
  <c r="S64" i="1"/>
  <c r="R64" i="1"/>
  <c r="Q64" i="1"/>
  <c r="P64" i="1"/>
  <c r="T62" i="1"/>
  <c r="S62" i="1"/>
  <c r="R62" i="1"/>
  <c r="Q62" i="1"/>
  <c r="P62" i="1"/>
  <c r="T61" i="1"/>
  <c r="S61" i="1"/>
  <c r="R61" i="1"/>
  <c r="Q61" i="1"/>
  <c r="P61" i="1"/>
  <c r="T60" i="1"/>
  <c r="S60" i="1"/>
  <c r="R60" i="1"/>
  <c r="Q60" i="1"/>
  <c r="P60" i="1"/>
  <c r="T57" i="1"/>
  <c r="S57" i="1"/>
  <c r="R57" i="1"/>
  <c r="Q57" i="1"/>
  <c r="P57" i="1"/>
  <c r="T56" i="1"/>
  <c r="S56" i="1"/>
  <c r="R56" i="1"/>
  <c r="Q56" i="1"/>
  <c r="P56" i="1"/>
  <c r="T55" i="1"/>
  <c r="S55" i="1"/>
  <c r="R55" i="1"/>
  <c r="Q55" i="1"/>
  <c r="P55" i="1"/>
  <c r="T54" i="1"/>
  <c r="S54" i="1"/>
  <c r="R54" i="1"/>
  <c r="Q54" i="1"/>
  <c r="P54" i="1"/>
  <c r="T53" i="1"/>
  <c r="S53" i="1"/>
  <c r="R53" i="1"/>
  <c r="Q53" i="1"/>
  <c r="P53" i="1"/>
  <c r="T47" i="1"/>
  <c r="S47" i="1"/>
  <c r="R47" i="1"/>
  <c r="Q47" i="1"/>
  <c r="P47" i="1"/>
  <c r="T46" i="1"/>
  <c r="S46" i="1"/>
  <c r="R46" i="1"/>
  <c r="Q46" i="1"/>
  <c r="P46" i="1"/>
  <c r="T44" i="1"/>
  <c r="S44" i="1"/>
  <c r="R44" i="1"/>
  <c r="Q44" i="1"/>
  <c r="P44" i="1"/>
  <c r="T43" i="1"/>
  <c r="S43" i="1"/>
  <c r="R43" i="1"/>
  <c r="Q43" i="1"/>
  <c r="P43" i="1"/>
  <c r="T42" i="1"/>
  <c r="S42" i="1"/>
  <c r="R42" i="1"/>
  <c r="Q42" i="1"/>
  <c r="P42" i="1"/>
  <c r="T41" i="1"/>
  <c r="S41" i="1"/>
  <c r="R41" i="1"/>
  <c r="Q41" i="1"/>
  <c r="P41" i="1"/>
  <c r="T40" i="1"/>
  <c r="S40" i="1"/>
  <c r="R40" i="1"/>
  <c r="Q40" i="1"/>
  <c r="P40" i="1"/>
  <c r="T39" i="1"/>
  <c r="S39" i="1"/>
  <c r="R39" i="1"/>
  <c r="Q39" i="1"/>
  <c r="P39" i="1"/>
  <c r="T38" i="1"/>
  <c r="S38" i="1"/>
  <c r="R38" i="1"/>
  <c r="Q38" i="1"/>
  <c r="P38" i="1"/>
  <c r="T37" i="1"/>
  <c r="S37" i="1"/>
  <c r="R37" i="1"/>
  <c r="Q37" i="1"/>
  <c r="P37" i="1"/>
  <c r="T36" i="1"/>
  <c r="S36" i="1"/>
  <c r="R36" i="1"/>
  <c r="Q36" i="1"/>
  <c r="P36" i="1"/>
  <c r="T34" i="1"/>
  <c r="S34" i="1"/>
  <c r="R34" i="1"/>
  <c r="Q34" i="1"/>
  <c r="P34" i="1"/>
  <c r="S32" i="1"/>
  <c r="R32" i="1"/>
  <c r="Q32" i="1"/>
  <c r="T32" i="1"/>
  <c r="P32" i="1"/>
  <c r="O130" i="1" l="1"/>
  <c r="O27" i="1" s="1"/>
  <c r="N130" i="1"/>
  <c r="N27" i="1" s="1"/>
  <c r="M130" i="1"/>
  <c r="M27" i="1" s="1"/>
  <c r="L130" i="1"/>
  <c r="L27" i="1" s="1"/>
  <c r="K130" i="1"/>
  <c r="K27" i="1" s="1"/>
  <c r="J130" i="1"/>
  <c r="J27" i="1" s="1"/>
  <c r="I130" i="1"/>
  <c r="I27" i="1" s="1"/>
  <c r="H130" i="1"/>
  <c r="H27" i="1" s="1"/>
  <c r="G130" i="1"/>
  <c r="G27" i="1" s="1"/>
  <c r="F130" i="1"/>
  <c r="F27" i="1" s="1"/>
  <c r="O125" i="1"/>
  <c r="O25" i="1" s="1"/>
  <c r="N125" i="1"/>
  <c r="M125" i="1"/>
  <c r="M25" i="1" s="1"/>
  <c r="L125" i="1"/>
  <c r="K125" i="1"/>
  <c r="K25" i="1" s="1"/>
  <c r="J125" i="1"/>
  <c r="J25" i="1" s="1"/>
  <c r="I125" i="1"/>
  <c r="I25" i="1" s="1"/>
  <c r="H125" i="1"/>
  <c r="H25" i="1" s="1"/>
  <c r="G125" i="1"/>
  <c r="G25" i="1" s="1"/>
  <c r="F125" i="1"/>
  <c r="F25" i="1" s="1"/>
  <c r="O122" i="1"/>
  <c r="O120" i="1" s="1"/>
  <c r="N122" i="1"/>
  <c r="M122" i="1"/>
  <c r="M120" i="1" s="1"/>
  <c r="L122" i="1"/>
  <c r="K122" i="1"/>
  <c r="K120" i="1" s="1"/>
  <c r="K24" i="1" s="1"/>
  <c r="J122" i="1"/>
  <c r="J120" i="1" s="1"/>
  <c r="J24" i="1" s="1"/>
  <c r="I122" i="1"/>
  <c r="I120" i="1" s="1"/>
  <c r="I24" i="1" s="1"/>
  <c r="H122" i="1"/>
  <c r="H120" i="1" s="1"/>
  <c r="H24" i="1" s="1"/>
  <c r="G122" i="1"/>
  <c r="G120" i="1" s="1"/>
  <c r="G24" i="1" s="1"/>
  <c r="F122" i="1"/>
  <c r="F120" i="1" s="1"/>
  <c r="F24" i="1" s="1"/>
  <c r="O110" i="1"/>
  <c r="N110" i="1"/>
  <c r="M110" i="1"/>
  <c r="L110" i="1"/>
  <c r="K110" i="1"/>
  <c r="J110" i="1"/>
  <c r="I110" i="1"/>
  <c r="H110" i="1"/>
  <c r="G110" i="1"/>
  <c r="F110" i="1"/>
  <c r="O100" i="1"/>
  <c r="N100" i="1"/>
  <c r="M100" i="1"/>
  <c r="L100" i="1"/>
  <c r="K100" i="1"/>
  <c r="J100" i="1"/>
  <c r="I100" i="1"/>
  <c r="H100" i="1"/>
  <c r="G100" i="1"/>
  <c r="F100" i="1"/>
  <c r="O97" i="1"/>
  <c r="N97" i="1"/>
  <c r="M97" i="1"/>
  <c r="L97" i="1"/>
  <c r="K97" i="1"/>
  <c r="J97" i="1"/>
  <c r="I97" i="1"/>
  <c r="H97" i="1"/>
  <c r="G97" i="1"/>
  <c r="F97" i="1"/>
  <c r="O88" i="1"/>
  <c r="N88" i="1"/>
  <c r="M88" i="1"/>
  <c r="L88" i="1"/>
  <c r="K88" i="1"/>
  <c r="J88" i="1"/>
  <c r="I88" i="1"/>
  <c r="H88" i="1"/>
  <c r="G88" i="1"/>
  <c r="F88" i="1"/>
  <c r="O79" i="1"/>
  <c r="N79" i="1"/>
  <c r="M79" i="1"/>
  <c r="L79" i="1"/>
  <c r="K79" i="1"/>
  <c r="J79" i="1"/>
  <c r="I79" i="1"/>
  <c r="H79" i="1"/>
  <c r="G79" i="1"/>
  <c r="F79" i="1"/>
  <c r="O72" i="1"/>
  <c r="N72" i="1"/>
  <c r="M72" i="1"/>
  <c r="L72" i="1"/>
  <c r="K72" i="1"/>
  <c r="J72" i="1"/>
  <c r="I72" i="1"/>
  <c r="H72" i="1"/>
  <c r="G72" i="1"/>
  <c r="F72" i="1"/>
  <c r="O63" i="1"/>
  <c r="N63" i="1"/>
  <c r="M63" i="1"/>
  <c r="L63" i="1"/>
  <c r="K63" i="1"/>
  <c r="J63" i="1"/>
  <c r="I63" i="1"/>
  <c r="H63" i="1"/>
  <c r="G63" i="1"/>
  <c r="F63" i="1"/>
  <c r="O59" i="1"/>
  <c r="N59" i="1"/>
  <c r="M59" i="1"/>
  <c r="L59" i="1"/>
  <c r="K59" i="1"/>
  <c r="J59" i="1"/>
  <c r="I59" i="1"/>
  <c r="H59" i="1"/>
  <c r="G59" i="1"/>
  <c r="F59" i="1"/>
  <c r="O52" i="1"/>
  <c r="N52" i="1"/>
  <c r="M52" i="1"/>
  <c r="M51" i="1" s="1"/>
  <c r="L52" i="1"/>
  <c r="K52" i="1"/>
  <c r="K51" i="1" s="1"/>
  <c r="J52" i="1"/>
  <c r="J51" i="1" s="1"/>
  <c r="J50" i="1" s="1"/>
  <c r="J49" i="1" s="1"/>
  <c r="J48" i="1" s="1"/>
  <c r="I52" i="1"/>
  <c r="I51" i="1" s="1"/>
  <c r="I50" i="1" s="1"/>
  <c r="I49" i="1" s="1"/>
  <c r="I48" i="1" s="1"/>
  <c r="H52" i="1"/>
  <c r="H51" i="1" s="1"/>
  <c r="H50" i="1" s="1"/>
  <c r="H49" i="1" s="1"/>
  <c r="H48" i="1" s="1"/>
  <c r="G52" i="1"/>
  <c r="G51" i="1" s="1"/>
  <c r="G50" i="1" s="1"/>
  <c r="G49" i="1" s="1"/>
  <c r="G48" i="1" s="1"/>
  <c r="F52" i="1"/>
  <c r="F51" i="1" s="1"/>
  <c r="F50" i="1" s="1"/>
  <c r="F49" i="1" s="1"/>
  <c r="F48" i="1" s="1"/>
  <c r="O45" i="1"/>
  <c r="N45" i="1"/>
  <c r="M45" i="1"/>
  <c r="L45" i="1"/>
  <c r="K45" i="1"/>
  <c r="J45" i="1"/>
  <c r="I45" i="1"/>
  <c r="H45" i="1"/>
  <c r="G45" i="1"/>
  <c r="F45" i="1"/>
  <c r="O35" i="1"/>
  <c r="N35" i="1"/>
  <c r="M35" i="1"/>
  <c r="L35" i="1"/>
  <c r="K35" i="1"/>
  <c r="J35" i="1"/>
  <c r="I35" i="1"/>
  <c r="H35" i="1"/>
  <c r="G35" i="1"/>
  <c r="F35" i="1"/>
  <c r="O33" i="1"/>
  <c r="N33" i="1"/>
  <c r="M33" i="1"/>
  <c r="L33" i="1"/>
  <c r="K33" i="1"/>
  <c r="J33" i="1"/>
  <c r="I33" i="1"/>
  <c r="H33" i="1"/>
  <c r="G33" i="1"/>
  <c r="F33" i="1"/>
  <c r="O31" i="1"/>
  <c r="N31" i="1"/>
  <c r="M31" i="1"/>
  <c r="L31" i="1"/>
  <c r="K31" i="1"/>
  <c r="J31" i="1"/>
  <c r="I31" i="1"/>
  <c r="H31" i="1"/>
  <c r="G31" i="1"/>
  <c r="F31" i="1"/>
  <c r="O26" i="1"/>
  <c r="N26" i="1"/>
  <c r="M26" i="1"/>
  <c r="L26" i="1"/>
  <c r="K26" i="1"/>
  <c r="J26" i="1"/>
  <c r="I26" i="1"/>
  <c r="H26" i="1"/>
  <c r="G26" i="1"/>
  <c r="F26" i="1"/>
  <c r="E130" i="1"/>
  <c r="E27" i="1" s="1"/>
  <c r="E125" i="1"/>
  <c r="E25" i="1" s="1"/>
  <c r="E122" i="1"/>
  <c r="E120" i="1" s="1"/>
  <c r="E24" i="1" s="1"/>
  <c r="E110" i="1"/>
  <c r="E100" i="1"/>
  <c r="E97" i="1"/>
  <c r="E88" i="1"/>
  <c r="E79" i="1"/>
  <c r="E72" i="1"/>
  <c r="E63" i="1"/>
  <c r="E59" i="1"/>
  <c r="E52" i="1"/>
  <c r="E51" i="1" s="1"/>
  <c r="E50" i="1" s="1"/>
  <c r="E49" i="1" s="1"/>
  <c r="E48" i="1" s="1"/>
  <c r="E45" i="1"/>
  <c r="E35" i="1"/>
  <c r="E33" i="1"/>
  <c r="E31" i="1"/>
  <c r="E26" i="1"/>
  <c r="D130" i="1"/>
  <c r="D27" i="1" s="1"/>
  <c r="D125" i="1"/>
  <c r="D25" i="1" s="1"/>
  <c r="D122" i="1"/>
  <c r="D120" i="1" s="1"/>
  <c r="D24" i="1" s="1"/>
  <c r="D110" i="1"/>
  <c r="D100" i="1"/>
  <c r="D97" i="1"/>
  <c r="D88" i="1"/>
  <c r="D79" i="1"/>
  <c r="D72" i="1"/>
  <c r="D63" i="1"/>
  <c r="D59" i="1"/>
  <c r="D52" i="1"/>
  <c r="D51" i="1" s="1"/>
  <c r="D50" i="1" s="1"/>
  <c r="D49" i="1" s="1"/>
  <c r="D48" i="1" s="1"/>
  <c r="D45" i="1"/>
  <c r="D35" i="1"/>
  <c r="D33" i="1"/>
  <c r="D31" i="1"/>
  <c r="D26" i="1"/>
  <c r="T79" i="1" l="1"/>
  <c r="M71" i="1"/>
  <c r="Q100" i="1"/>
  <c r="R26" i="1"/>
  <c r="F58" i="1"/>
  <c r="P31" i="1"/>
  <c r="J58" i="1"/>
  <c r="Q45" i="1"/>
  <c r="Q52" i="1"/>
  <c r="R100" i="1"/>
  <c r="T45" i="1"/>
  <c r="G109" i="1"/>
  <c r="S26" i="1"/>
  <c r="H109" i="1"/>
  <c r="T26" i="1"/>
  <c r="O30" i="1"/>
  <c r="O58" i="1"/>
  <c r="F71" i="1"/>
  <c r="F87" i="1"/>
  <c r="J87" i="1"/>
  <c r="Q110" i="1"/>
  <c r="D109" i="1"/>
  <c r="Q26" i="1"/>
  <c r="S45" i="1"/>
  <c r="T72" i="1"/>
  <c r="I71" i="1"/>
  <c r="P100" i="1"/>
  <c r="T100" i="1"/>
  <c r="P45" i="1"/>
  <c r="P26" i="1"/>
  <c r="R45" i="1"/>
  <c r="J71" i="1"/>
  <c r="S100" i="1"/>
  <c r="J109" i="1"/>
  <c r="P79" i="1"/>
  <c r="G30" i="1"/>
  <c r="H30" i="1"/>
  <c r="T52" i="1"/>
  <c r="I58" i="1"/>
  <c r="T63" i="1"/>
  <c r="S59" i="1"/>
  <c r="P72" i="1"/>
  <c r="D71" i="1"/>
  <c r="E71" i="1"/>
  <c r="D87" i="1"/>
  <c r="S88" i="1"/>
  <c r="H87" i="1"/>
  <c r="I87" i="1"/>
  <c r="M87" i="1"/>
  <c r="Q97" i="1"/>
  <c r="R110" i="1"/>
  <c r="P25" i="1"/>
  <c r="P24" i="1"/>
  <c r="R120" i="1"/>
  <c r="Q122" i="1"/>
  <c r="R122" i="1"/>
  <c r="F109" i="1"/>
  <c r="N109" i="1"/>
  <c r="P97" i="1"/>
  <c r="T97" i="1"/>
  <c r="G71" i="1"/>
  <c r="H71" i="1"/>
  <c r="S72" i="1"/>
  <c r="P63" i="1"/>
  <c r="Q63" i="1"/>
  <c r="D58" i="1"/>
  <c r="R59" i="1"/>
  <c r="G58" i="1"/>
  <c r="O51" i="1"/>
  <c r="O50" i="1" s="1"/>
  <c r="O49" i="1" s="1"/>
  <c r="R35" i="1"/>
  <c r="S35" i="1"/>
  <c r="D30" i="1"/>
  <c r="I30" i="1"/>
  <c r="P33" i="1"/>
  <c r="T33" i="1"/>
  <c r="F30" i="1"/>
  <c r="F29" i="1" s="1"/>
  <c r="J30" i="1"/>
  <c r="Q33" i="1"/>
  <c r="S130" i="1"/>
  <c r="P27" i="1"/>
  <c r="S27" i="1"/>
  <c r="R27" i="1"/>
  <c r="Q27" i="1"/>
  <c r="P130" i="1"/>
  <c r="Q130" i="1"/>
  <c r="R130" i="1"/>
  <c r="T27" i="1"/>
  <c r="T130" i="1"/>
  <c r="R25" i="1"/>
  <c r="S125" i="1"/>
  <c r="N25" i="1"/>
  <c r="S25" i="1" s="1"/>
  <c r="P125" i="1"/>
  <c r="T125" i="1"/>
  <c r="T25" i="1"/>
  <c r="Q125" i="1"/>
  <c r="L25" i="1"/>
  <c r="Q25" i="1" s="1"/>
  <c r="R125" i="1"/>
  <c r="T120" i="1"/>
  <c r="M24" i="1"/>
  <c r="R24" i="1" s="1"/>
  <c r="P120" i="1"/>
  <c r="N120" i="1"/>
  <c r="S122" i="1"/>
  <c r="O24" i="1"/>
  <c r="T24" i="1" s="1"/>
  <c r="L120" i="1"/>
  <c r="P122" i="1"/>
  <c r="T122" i="1"/>
  <c r="M109" i="1"/>
  <c r="I109" i="1"/>
  <c r="E109" i="1"/>
  <c r="S110" i="1"/>
  <c r="L109" i="1"/>
  <c r="K109" i="1"/>
  <c r="P110" i="1"/>
  <c r="O109" i="1"/>
  <c r="T110" i="1"/>
  <c r="G87" i="1"/>
  <c r="R97" i="1"/>
  <c r="E87" i="1"/>
  <c r="L87" i="1"/>
  <c r="S97" i="1"/>
  <c r="K87" i="1"/>
  <c r="P88" i="1"/>
  <c r="O87" i="1"/>
  <c r="T88" i="1"/>
  <c r="Q88" i="1"/>
  <c r="N87" i="1"/>
  <c r="R88" i="1"/>
  <c r="R79" i="1"/>
  <c r="S79" i="1"/>
  <c r="Q79" i="1"/>
  <c r="N71" i="1"/>
  <c r="L71" i="1"/>
  <c r="Q72" i="1"/>
  <c r="O71" i="1"/>
  <c r="R72" i="1"/>
  <c r="K71" i="1"/>
  <c r="R63" i="1"/>
  <c r="K58" i="1"/>
  <c r="H58" i="1"/>
  <c r="S63" i="1"/>
  <c r="M58" i="1"/>
  <c r="P59" i="1"/>
  <c r="T59" i="1"/>
  <c r="E58" i="1"/>
  <c r="N58" i="1"/>
  <c r="L58" i="1"/>
  <c r="Q59" i="1"/>
  <c r="P51" i="1"/>
  <c r="N51" i="1"/>
  <c r="S52" i="1"/>
  <c r="L51" i="1"/>
  <c r="P52" i="1"/>
  <c r="M50" i="1"/>
  <c r="R51" i="1"/>
  <c r="K50" i="1"/>
  <c r="R52" i="1"/>
  <c r="N30" i="1"/>
  <c r="S31" i="1"/>
  <c r="K30" i="1"/>
  <c r="T31" i="1"/>
  <c r="R33" i="1"/>
  <c r="P35" i="1"/>
  <c r="T35" i="1"/>
  <c r="L30" i="1"/>
  <c r="Q31" i="1"/>
  <c r="S33" i="1"/>
  <c r="Q35" i="1"/>
  <c r="M30" i="1"/>
  <c r="R31" i="1"/>
  <c r="E30" i="1"/>
  <c r="R71" i="1" l="1"/>
  <c r="S109" i="1"/>
  <c r="G29" i="1"/>
  <c r="G22" i="1" s="1"/>
  <c r="Q58" i="1"/>
  <c r="T58" i="1"/>
  <c r="D70" i="1"/>
  <c r="D23" i="1" s="1"/>
  <c r="R87" i="1"/>
  <c r="R109" i="1"/>
  <c r="J29" i="1"/>
  <c r="I70" i="1"/>
  <c r="I23" i="1" s="1"/>
  <c r="T50" i="1"/>
  <c r="S30" i="1"/>
  <c r="R30" i="1"/>
  <c r="Q87" i="1"/>
  <c r="J70" i="1"/>
  <c r="J23" i="1" s="1"/>
  <c r="F70" i="1"/>
  <c r="F23" i="1" s="1"/>
  <c r="T51" i="1"/>
  <c r="Q109" i="1"/>
  <c r="T87" i="1"/>
  <c r="H29" i="1"/>
  <c r="R58" i="1"/>
  <c r="I29" i="1"/>
  <c r="D29" i="1"/>
  <c r="H70" i="1"/>
  <c r="H23" i="1" s="1"/>
  <c r="S87" i="1"/>
  <c r="T109" i="1"/>
  <c r="E70" i="1"/>
  <c r="E23" i="1" s="1"/>
  <c r="G70" i="1"/>
  <c r="G23" i="1" s="1"/>
  <c r="T30" i="1"/>
  <c r="Q120" i="1"/>
  <c r="L24" i="1"/>
  <c r="Q24" i="1" s="1"/>
  <c r="N24" i="1"/>
  <c r="S24" i="1" s="1"/>
  <c r="S120" i="1"/>
  <c r="M70" i="1"/>
  <c r="P109" i="1"/>
  <c r="P87" i="1"/>
  <c r="K70" i="1"/>
  <c r="P71" i="1"/>
  <c r="L70" i="1"/>
  <c r="Q71" i="1"/>
  <c r="S71" i="1"/>
  <c r="N70" i="1"/>
  <c r="O70" i="1"/>
  <c r="T71" i="1"/>
  <c r="S58" i="1"/>
  <c r="P58" i="1"/>
  <c r="N50" i="1"/>
  <c r="S51" i="1"/>
  <c r="M49" i="1"/>
  <c r="R50" i="1"/>
  <c r="O48" i="1"/>
  <c r="T49" i="1"/>
  <c r="K49" i="1"/>
  <c r="P50" i="1"/>
  <c r="L50" i="1"/>
  <c r="Q51" i="1"/>
  <c r="Q30" i="1"/>
  <c r="E29" i="1"/>
  <c r="P30" i="1"/>
  <c r="F22" i="1"/>
  <c r="I28" i="1" l="1"/>
  <c r="G28" i="1"/>
  <c r="D22" i="1"/>
  <c r="D21" i="1" s="1"/>
  <c r="D28" i="1"/>
  <c r="H22" i="1"/>
  <c r="H21" i="1" s="1"/>
  <c r="H28" i="1"/>
  <c r="E28" i="1"/>
  <c r="J22" i="1"/>
  <c r="J21" i="1" s="1"/>
  <c r="J28" i="1"/>
  <c r="G21" i="1"/>
  <c r="F28" i="1"/>
  <c r="F21" i="1"/>
  <c r="I22" i="1"/>
  <c r="I21" i="1" s="1"/>
  <c r="R70" i="1"/>
  <c r="M23" i="1"/>
  <c r="R23" i="1" s="1"/>
  <c r="O23" i="1"/>
  <c r="T23" i="1" s="1"/>
  <c r="T70" i="1"/>
  <c r="L23" i="1"/>
  <c r="Q23" i="1" s="1"/>
  <c r="Q70" i="1"/>
  <c r="S70" i="1"/>
  <c r="N23" i="1"/>
  <c r="S23" i="1" s="1"/>
  <c r="K23" i="1"/>
  <c r="P23" i="1" s="1"/>
  <c r="P70" i="1"/>
  <c r="L49" i="1"/>
  <c r="Q50" i="1"/>
  <c r="T48" i="1"/>
  <c r="O29" i="1"/>
  <c r="O28" i="1" s="1"/>
  <c r="N49" i="1"/>
  <c r="S50" i="1"/>
  <c r="K48" i="1"/>
  <c r="P49" i="1"/>
  <c r="M48" i="1"/>
  <c r="R49" i="1"/>
  <c r="E22" i="1"/>
  <c r="N48" i="1" l="1"/>
  <c r="S49" i="1"/>
  <c r="L48" i="1"/>
  <c r="Q49" i="1"/>
  <c r="P48" i="1"/>
  <c r="K29" i="1"/>
  <c r="K28" i="1" s="1"/>
  <c r="T29" i="1"/>
  <c r="T28" i="1" s="1"/>
  <c r="O22" i="1"/>
  <c r="R48" i="1"/>
  <c r="M29" i="1"/>
  <c r="M28" i="1" s="1"/>
  <c r="E21" i="1"/>
  <c r="K22" i="1" l="1"/>
  <c r="P29" i="1"/>
  <c r="P28" i="1" s="1"/>
  <c r="O21" i="1"/>
  <c r="T21" i="1" s="1"/>
  <c r="T22" i="1"/>
  <c r="S48" i="1"/>
  <c r="N29" i="1"/>
  <c r="N28" i="1" s="1"/>
  <c r="R29" i="1"/>
  <c r="R28" i="1" s="1"/>
  <c r="M22" i="1"/>
  <c r="Q48" i="1"/>
  <c r="L29" i="1"/>
  <c r="L28" i="1" s="1"/>
  <c r="S29" i="1" l="1"/>
  <c r="S28" i="1" s="1"/>
  <c r="N22" i="1"/>
  <c r="K21" i="1"/>
  <c r="P21" i="1" s="1"/>
  <c r="P22" i="1"/>
  <c r="L22" i="1"/>
  <c r="Q29" i="1"/>
  <c r="Q28" i="1" s="1"/>
  <c r="M21" i="1"/>
  <c r="R21" i="1" s="1"/>
  <c r="R22" i="1"/>
  <c r="L21" i="1" l="1"/>
  <c r="Q21" i="1" s="1"/>
  <c r="Q22" i="1"/>
  <c r="N21" i="1"/>
  <c r="S21" i="1" s="1"/>
  <c r="S22" i="1"/>
</calcChain>
</file>

<file path=xl/sharedStrings.xml><?xml version="1.0" encoding="utf-8"?>
<sst xmlns="http://schemas.openxmlformats.org/spreadsheetml/2006/main" count="315" uniqueCount="126">
  <si>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</si>
  <si>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</si>
  <si>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</si>
  <si>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</si>
  <si>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МВ×А</t>
  </si>
  <si>
    <t>Мвар</t>
  </si>
  <si>
    <t>км ЛЭП</t>
  </si>
  <si>
    <t>МВт</t>
  </si>
  <si>
    <t>Другое</t>
  </si>
  <si>
    <t>Дата вывода объекта, дд.мм.гггг</t>
  </si>
  <si>
    <t>Причины отклонений</t>
  </si>
  <si>
    <t>План</t>
  </si>
  <si>
    <t>Факт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</si>
  <si>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</si>
  <si>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</si>
  <si>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</si>
  <si>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</si>
  <si>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</si>
  <si>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</si>
  <si>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</si>
  <si>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</si>
  <si>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</si>
  <si>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</si>
  <si>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</si>
  <si>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</si>
  <si>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</si>
  <si>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</si>
  <si>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</si>
  <si>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</si>
  <si>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</si>
  <si>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</si>
  <si>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</si>
  <si>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</si>
  <si>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</si>
  <si>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</si>
  <si>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</si>
  <si>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</si>
  <si>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</si>
  <si>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</si>
  <si>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</si>
  <si>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</si>
  <si>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</si>
  <si>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</si>
  <si>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</si>
  <si>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</si>
  <si>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</si>
  <si>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</si>
  <si>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</si>
  <si>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</si>
  <si>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</si>
  <si>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</si>
  <si>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</si>
  <si>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</si>
  <si>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</si>
  <si>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</si>
  <si>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</si>
  <si>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</si>
  <si>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</si>
  <si>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</si>
  <si>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</si>
  <si>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</si>
  <si>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</si>
  <si>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</si>
  <si>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</si>
  <si>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</si>
  <si>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</si>
  <si>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</si>
  <si>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</si>
  <si>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</si>
  <si>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</si>
  <si>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к приказу Минэнерго России</t>
  </si>
  <si>
    <t>от « 25 » апреля 2018 г. № 320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</si>
  <si>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</si>
  <si>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</si>
  <si>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Форма 6. Отчет об исполнении плана вывода объектов инвестиционной деятельности (мощностей) из эксплуатации </t>
  </si>
  <si>
    <t>г. Севастополь</t>
  </si>
  <si>
    <t>1.1.</t>
  </si>
  <si>
    <t>1.1.1.</t>
  </si>
  <si>
    <t>1.1.1.1</t>
  </si>
  <si>
    <t>1.1.1.2</t>
  </si>
  <si>
    <t>1.1.1.3</t>
  </si>
  <si>
    <t>1.1.2.</t>
  </si>
  <si>
    <t>1.1.2.1.</t>
  </si>
  <si>
    <t>1.1.3.</t>
  </si>
  <si>
    <t>1.1.3.1</t>
  </si>
  <si>
    <t>1.1.3.2</t>
  </si>
  <si>
    <t>1.1.4.</t>
  </si>
  <si>
    <t>1.1.4.1</t>
  </si>
  <si>
    <t>1.1.4.2</t>
  </si>
  <si>
    <t>1.2.</t>
  </si>
  <si>
    <t>1.2.1.</t>
  </si>
  <si>
    <t>1.2.1.1</t>
  </si>
  <si>
    <t>1.2.1.2</t>
  </si>
  <si>
    <t>1.2.2.</t>
  </si>
  <si>
    <t>1.2.2.1</t>
  </si>
  <si>
    <t>1.2.2.2</t>
  </si>
  <si>
    <t>1.2.3.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</si>
  <si>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</si>
  <si>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</si>
  <si>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</si>
  <si>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</si>
  <si>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</si>
  <si>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</si>
  <si>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</si>
  <si>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</si>
  <si>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1.2.4.</t>
  </si>
  <si>
    <t>1.2.4.1</t>
  </si>
  <si>
    <t>1.2.4.2</t>
  </si>
  <si>
    <t>1.3.</t>
  </si>
  <si>
    <t>1.3.1.</t>
  </si>
  <si>
    <t>1.3.2.</t>
  </si>
  <si>
    <t>1.4.</t>
  </si>
  <si>
    <t>1.5.</t>
  </si>
  <si>
    <t>1.6.</t>
  </si>
  <si>
    <t>Техническое перевооружение трансформаторных подстанций 10(6)/0,4 кВ путем замены силовых трансформаторов</t>
  </si>
  <si>
    <t>P-102PESKR2</t>
  </si>
  <si>
    <t>Реконструкция КТП-404 путем замены, г. Керчь</t>
  </si>
  <si>
    <t>P-102PESKR3</t>
  </si>
  <si>
    <t>ВСЕГО по инвестиционной программе ФГУП 102 ПЭС Минобороны России, в том числе:</t>
  </si>
  <si>
    <t>за год 2025</t>
  </si>
  <si>
    <t>Отчет о реализации инвестиционной программы  ФГУП 102 ПЭС Минобороны России</t>
  </si>
  <si>
    <t xml:space="preserve">            Год раскрытия информации:   2026  год</t>
  </si>
  <si>
    <t>Приложение  № 6</t>
  </si>
  <si>
    <t>Утвержденные плановые значения показателей приведены в соответствии с Приказом Министерства топлива и энергетики Республики Крым от 19.12.2025 № 307-ОД</t>
  </si>
  <si>
    <t>Вывод объектов инвестиционной деятельности (мощностей) из эксплуатации в год 2025</t>
  </si>
  <si>
    <t>Отклонения от плановых показателей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</si>
</sst>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/>
    <xf numFmtId="0" fontId="7" fillId="0" borderId="0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7" xfId="2"/>
    <cellStyle name="Обычный 7 53" xfId="1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138"/>
  <sheetViews>
    <sheetView tabSelected="1" topLeftCell="A22" zoomScale="70" zoomScaleNormal="70" workbookViewId="0">
      <selection activeCell="O26" sqref="O26"/>
    </sheetView>
  </sheetViews>
  <sheetFormatPr defaultRowHeight="15" x14ac:dyDescent="0.25"/>
  <cols>
    <col min="1" max="1" width="16.140625" style="9" customWidth="1"/>
    <col min="2" max="2" width="61.5703125" style="9" customWidth="1"/>
    <col min="3" max="3" width="18.85546875" style="9" customWidth="1"/>
    <col min="4" max="4" width="18.42578125" style="9" customWidth="1"/>
    <col min="5" max="9" width="11.28515625" style="9" customWidth="1"/>
    <col min="10" max="10" width="15.28515625" style="9" customWidth="1"/>
    <col min="11" max="20" width="11.28515625" style="9" customWidth="1"/>
    <col min="21" max="21" width="16.28515625" style="9" customWidth="1"/>
    <col min="22" max="16384" width="9.140625" style="9"/>
  </cols>
  <sheetData>
    <row r="1" spans="1:21" s="9" customFormat="1" ht="18.75" x14ac:dyDescent="0.3">
      <c r="A1" s="14"/>
      <c r="S1" s="14" t="s">
        <v>122</v>
      </c>
    </row>
    <row r="2" spans="1:21" s="9" customFormat="1" ht="18.75" x14ac:dyDescent="0.3">
      <c r="A2" s="14"/>
      <c r="S2" s="14" t="s">
        <v>70</v>
      </c>
    </row>
    <row r="3" spans="1:21" s="9" customFormat="1" ht="18.75" x14ac:dyDescent="0.3">
      <c r="A3" s="14"/>
      <c r="S3" s="14" t="s">
        <v>71</v>
      </c>
    </row>
    <row r="4" spans="1:21" s="9" customFormat="1" ht="18.75" x14ac:dyDescent="0.3">
      <c r="A4" s="14"/>
    </row>
    <row r="5" spans="1:21" s="9" customFormat="1" ht="18.75" x14ac:dyDescent="0.3">
      <c r="A5" s="14"/>
      <c r="D5" s="14" t="s">
        <v>74</v>
      </c>
    </row>
    <row r="6" spans="1:21" s="9" customFormat="1" ht="18.75" x14ac:dyDescent="0.3">
      <c r="A6" s="14"/>
      <c r="H6" s="14"/>
      <c r="I6" s="14" t="s">
        <v>119</v>
      </c>
    </row>
    <row r="7" spans="1:21" s="9" customFormat="1" x14ac:dyDescent="0.25"/>
    <row r="8" spans="1:21" s="9" customFormat="1" ht="18.75" x14ac:dyDescent="0.3">
      <c r="A8" s="14"/>
      <c r="F8" s="14" t="s">
        <v>120</v>
      </c>
    </row>
    <row r="9" spans="1:21" s="9" customFormat="1" ht="18.75" x14ac:dyDescent="0.3">
      <c r="A9" s="14"/>
      <c r="G9" s="14" t="s">
        <v>72</v>
      </c>
    </row>
    <row r="10" spans="1:21" s="9" customFormat="1" x14ac:dyDescent="0.25"/>
    <row r="11" spans="1:21" s="9" customFormat="1" ht="18.75" x14ac:dyDescent="0.3">
      <c r="A11" s="14"/>
      <c r="G11" s="14" t="s">
        <v>121</v>
      </c>
      <c r="H11" s="14"/>
    </row>
    <row r="12" spans="1:21" s="9" customFormat="1" x14ac:dyDescent="0.25"/>
    <row r="13" spans="1:21" s="9" customFormat="1" ht="18.75" x14ac:dyDescent="0.3">
      <c r="A13" s="14"/>
      <c r="C13" s="15" t="s">
        <v>123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21" s="9" customFormat="1" ht="18.75" x14ac:dyDescent="0.3">
      <c r="A14" s="14"/>
      <c r="E14" s="14" t="s">
        <v>73</v>
      </c>
      <c r="F14" s="14"/>
    </row>
    <row r="15" spans="1:21" s="9" customFormat="1" x14ac:dyDescent="0.25"/>
    <row r="16" spans="1:21" s="9" customFormat="1" x14ac:dyDescent="0.25"/>
    <row r="17" spans="1:21" s="23" customFormat="1" ht="31.5" customHeight="1" x14ac:dyDescent="0.25">
      <c r="A17" s="16" t="s">
        <v>0</v>
      </c>
      <c r="B17" s="16" t="s">
        <v>1</v>
      </c>
      <c r="C17" s="16" t="s">
        <v>2</v>
      </c>
      <c r="D17" s="16" t="s">
        <v>3</v>
      </c>
      <c r="E17" s="17" t="s">
        <v>124</v>
      </c>
      <c r="F17" s="18"/>
      <c r="G17" s="18"/>
      <c r="H17" s="18"/>
      <c r="I17" s="18"/>
      <c r="J17" s="18"/>
      <c r="K17" s="18"/>
      <c r="L17" s="18"/>
      <c r="M17" s="18"/>
      <c r="N17" s="18"/>
      <c r="O17" s="19"/>
      <c r="P17" s="20" t="s">
        <v>125</v>
      </c>
      <c r="Q17" s="21"/>
      <c r="R17" s="21"/>
      <c r="S17" s="21"/>
      <c r="T17" s="22"/>
      <c r="U17" s="16" t="s">
        <v>10</v>
      </c>
    </row>
    <row r="18" spans="1:21" s="23" customFormat="1" ht="31.5" customHeight="1" x14ac:dyDescent="0.25">
      <c r="A18" s="24"/>
      <c r="B18" s="24"/>
      <c r="C18" s="24"/>
      <c r="D18" s="24"/>
      <c r="E18" s="17" t="s">
        <v>11</v>
      </c>
      <c r="F18" s="18"/>
      <c r="G18" s="18"/>
      <c r="H18" s="18"/>
      <c r="I18" s="19"/>
      <c r="J18" s="17" t="s">
        <v>12</v>
      </c>
      <c r="K18" s="18"/>
      <c r="L18" s="18"/>
      <c r="M18" s="18"/>
      <c r="N18" s="18"/>
      <c r="O18" s="19"/>
      <c r="P18" s="25"/>
      <c r="Q18" s="26"/>
      <c r="R18" s="26"/>
      <c r="S18" s="26"/>
      <c r="T18" s="27"/>
      <c r="U18" s="24"/>
    </row>
    <row r="19" spans="1:21" s="23" customFormat="1" ht="45" customHeight="1" x14ac:dyDescent="0.25">
      <c r="A19" s="28"/>
      <c r="B19" s="28"/>
      <c r="C19" s="28"/>
      <c r="D19" s="28"/>
      <c r="E19" s="29" t="s">
        <v>4</v>
      </c>
      <c r="F19" s="29" t="s">
        <v>5</v>
      </c>
      <c r="G19" s="29" t="s">
        <v>6</v>
      </c>
      <c r="H19" s="29" t="s">
        <v>7</v>
      </c>
      <c r="I19" s="29" t="s">
        <v>8</v>
      </c>
      <c r="J19" s="29" t="s">
        <v>9</v>
      </c>
      <c r="K19" s="29" t="s">
        <v>4</v>
      </c>
      <c r="L19" s="29" t="s">
        <v>5</v>
      </c>
      <c r="M19" s="29" t="s">
        <v>6</v>
      </c>
      <c r="N19" s="29" t="s">
        <v>7</v>
      </c>
      <c r="O19" s="29" t="s">
        <v>8</v>
      </c>
      <c r="P19" s="29" t="s">
        <v>4</v>
      </c>
      <c r="Q19" s="29" t="s">
        <v>5</v>
      </c>
      <c r="R19" s="29" t="s">
        <v>6</v>
      </c>
      <c r="S19" s="29" t="s">
        <v>7</v>
      </c>
      <c r="T19" s="29" t="s">
        <v>8</v>
      </c>
      <c r="U19" s="28"/>
    </row>
    <row r="20" spans="1:21" s="31" customFormat="1" ht="14.25" x14ac:dyDescent="0.25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10</v>
      </c>
      <c r="K20" s="30">
        <v>11</v>
      </c>
      <c r="L20" s="30">
        <v>12</v>
      </c>
      <c r="M20" s="30">
        <v>13</v>
      </c>
      <c r="N20" s="30">
        <v>14</v>
      </c>
      <c r="O20" s="30">
        <v>15</v>
      </c>
      <c r="P20" s="30">
        <v>16</v>
      </c>
      <c r="Q20" s="30">
        <v>17</v>
      </c>
      <c r="R20" s="30">
        <v>18</v>
      </c>
      <c r="S20" s="30">
        <v>19</v>
      </c>
      <c r="T20" s="30">
        <v>20</v>
      </c>
      <c r="U20" s="30">
        <v>21</v>
      </c>
    </row>
    <row r="21" spans="1:21" s="9" customFormat="1" ht="28.5" x14ac:dyDescent="0.25">
      <c r="A21" s="30" t="s">
        <v>13</v>
      </c>
      <c r="B21" s="13" t="s">
        <v>118</v>
      </c>
      <c r="C21" s="30" t="s">
        <v>14</v>
      </c>
      <c r="D21" s="32">
        <f t="shared" ref="D21:O21" si="0">SUM(D22:D27)</f>
        <v>0</v>
      </c>
      <c r="E21" s="32">
        <f t="shared" si="0"/>
        <v>0</v>
      </c>
      <c r="F21" s="32">
        <f t="shared" si="0"/>
        <v>0</v>
      </c>
      <c r="G21" s="32">
        <f t="shared" si="0"/>
        <v>0</v>
      </c>
      <c r="H21" s="32">
        <f t="shared" si="0"/>
        <v>0</v>
      </c>
      <c r="I21" s="32">
        <f t="shared" si="0"/>
        <v>0</v>
      </c>
      <c r="J21" s="32">
        <f t="shared" si="0"/>
        <v>0</v>
      </c>
      <c r="K21" s="32">
        <f t="shared" si="0"/>
        <v>0</v>
      </c>
      <c r="L21" s="32">
        <f t="shared" si="0"/>
        <v>0</v>
      </c>
      <c r="M21" s="32">
        <f t="shared" si="0"/>
        <v>0</v>
      </c>
      <c r="N21" s="32">
        <f t="shared" si="0"/>
        <v>0</v>
      </c>
      <c r="O21" s="32">
        <f t="shared" si="0"/>
        <v>0</v>
      </c>
      <c r="P21" s="32">
        <f t="shared" ref="P21:P31" si="1">K21-E21</f>
        <v>0</v>
      </c>
      <c r="Q21" s="32">
        <f t="shared" ref="Q21:Q31" si="2">L21-F21</f>
        <v>0</v>
      </c>
      <c r="R21" s="32">
        <f t="shared" ref="R21:R31" si="3">M21-G21</f>
        <v>0</v>
      </c>
      <c r="S21" s="32">
        <f t="shared" ref="S21:S31" si="4">N21-H21</f>
        <v>0</v>
      </c>
      <c r="T21" s="32">
        <f t="shared" ref="T21:T31" si="5">O21-I21</f>
        <v>0</v>
      </c>
      <c r="U21" s="32" t="s">
        <v>69</v>
      </c>
    </row>
    <row r="22" spans="1:21" s="9" customFormat="1" x14ac:dyDescent="0.25">
      <c r="A22" s="30" t="s">
        <v>15</v>
      </c>
      <c r="B22" s="13" t="s">
        <v>16</v>
      </c>
      <c r="C22" s="30" t="s">
        <v>14</v>
      </c>
      <c r="D22" s="32">
        <f t="shared" ref="D22:E22" si="6">D29</f>
        <v>0</v>
      </c>
      <c r="E22" s="32">
        <f t="shared" si="6"/>
        <v>0</v>
      </c>
      <c r="F22" s="32">
        <f t="shared" ref="F22:O22" si="7">F29</f>
        <v>0</v>
      </c>
      <c r="G22" s="32">
        <f t="shared" si="7"/>
        <v>0</v>
      </c>
      <c r="H22" s="32">
        <f t="shared" si="7"/>
        <v>0</v>
      </c>
      <c r="I22" s="32">
        <f t="shared" si="7"/>
        <v>0</v>
      </c>
      <c r="J22" s="32">
        <f t="shared" si="7"/>
        <v>0</v>
      </c>
      <c r="K22" s="32">
        <f t="shared" si="7"/>
        <v>0</v>
      </c>
      <c r="L22" s="32">
        <f t="shared" si="7"/>
        <v>0</v>
      </c>
      <c r="M22" s="32">
        <f t="shared" si="7"/>
        <v>0</v>
      </c>
      <c r="N22" s="32">
        <f t="shared" si="7"/>
        <v>0</v>
      </c>
      <c r="O22" s="32">
        <f t="shared" si="7"/>
        <v>0</v>
      </c>
      <c r="P22" s="32">
        <f t="shared" si="1"/>
        <v>0</v>
      </c>
      <c r="Q22" s="32">
        <f t="shared" si="2"/>
        <v>0</v>
      </c>
      <c r="R22" s="32">
        <f t="shared" si="3"/>
        <v>0</v>
      </c>
      <c r="S22" s="32">
        <f t="shared" si="4"/>
        <v>0</v>
      </c>
      <c r="T22" s="32">
        <f t="shared" si="5"/>
        <v>0</v>
      </c>
      <c r="U22" s="32" t="s">
        <v>69</v>
      </c>
    </row>
    <row r="23" spans="1:21" s="9" customFormat="1" ht="28.5" x14ac:dyDescent="0.25">
      <c r="A23" s="30" t="s">
        <v>17</v>
      </c>
      <c r="B23" s="13" t="s">
        <v>18</v>
      </c>
      <c r="C23" s="30" t="s">
        <v>14</v>
      </c>
      <c r="D23" s="32">
        <f t="shared" ref="D23:E23" si="8">D70</f>
        <v>0</v>
      </c>
      <c r="E23" s="32">
        <f t="shared" si="8"/>
        <v>0</v>
      </c>
      <c r="F23" s="32">
        <f t="shared" ref="F23:O23" si="9">F70</f>
        <v>0</v>
      </c>
      <c r="G23" s="32">
        <f t="shared" si="9"/>
        <v>0</v>
      </c>
      <c r="H23" s="32">
        <f t="shared" si="9"/>
        <v>0</v>
      </c>
      <c r="I23" s="32">
        <f t="shared" si="9"/>
        <v>0</v>
      </c>
      <c r="J23" s="32">
        <f t="shared" si="9"/>
        <v>0</v>
      </c>
      <c r="K23" s="32">
        <f t="shared" si="9"/>
        <v>0</v>
      </c>
      <c r="L23" s="32">
        <f t="shared" si="9"/>
        <v>0</v>
      </c>
      <c r="M23" s="32">
        <f t="shared" si="9"/>
        <v>0</v>
      </c>
      <c r="N23" s="32">
        <f t="shared" si="9"/>
        <v>0</v>
      </c>
      <c r="O23" s="32">
        <f t="shared" si="9"/>
        <v>0</v>
      </c>
      <c r="P23" s="32">
        <f t="shared" si="1"/>
        <v>0</v>
      </c>
      <c r="Q23" s="32">
        <f t="shared" si="2"/>
        <v>0</v>
      </c>
      <c r="R23" s="32">
        <f t="shared" si="3"/>
        <v>0</v>
      </c>
      <c r="S23" s="32">
        <f t="shared" si="4"/>
        <v>0</v>
      </c>
      <c r="T23" s="32">
        <f t="shared" si="5"/>
        <v>0</v>
      </c>
      <c r="U23" s="32" t="s">
        <v>69</v>
      </c>
    </row>
    <row r="24" spans="1:21" s="9" customFormat="1" ht="42.75" x14ac:dyDescent="0.25">
      <c r="A24" s="30" t="s">
        <v>19</v>
      </c>
      <c r="B24" s="13" t="s">
        <v>20</v>
      </c>
      <c r="C24" s="30" t="s">
        <v>14</v>
      </c>
      <c r="D24" s="32">
        <f t="shared" ref="D24:E24" si="10">D120</f>
        <v>0</v>
      </c>
      <c r="E24" s="32">
        <f t="shared" si="10"/>
        <v>0</v>
      </c>
      <c r="F24" s="32">
        <f t="shared" ref="F24:O24" si="11">F120</f>
        <v>0</v>
      </c>
      <c r="G24" s="32">
        <f t="shared" si="11"/>
        <v>0</v>
      </c>
      <c r="H24" s="32">
        <f t="shared" si="11"/>
        <v>0</v>
      </c>
      <c r="I24" s="32">
        <f t="shared" si="11"/>
        <v>0</v>
      </c>
      <c r="J24" s="32">
        <f t="shared" si="11"/>
        <v>0</v>
      </c>
      <c r="K24" s="32">
        <f t="shared" si="11"/>
        <v>0</v>
      </c>
      <c r="L24" s="32">
        <f t="shared" si="11"/>
        <v>0</v>
      </c>
      <c r="M24" s="32">
        <f t="shared" si="11"/>
        <v>0</v>
      </c>
      <c r="N24" s="32">
        <f t="shared" si="11"/>
        <v>0</v>
      </c>
      <c r="O24" s="32">
        <f t="shared" si="11"/>
        <v>0</v>
      </c>
      <c r="P24" s="32">
        <f t="shared" si="1"/>
        <v>0</v>
      </c>
      <c r="Q24" s="32">
        <f t="shared" si="2"/>
        <v>0</v>
      </c>
      <c r="R24" s="32">
        <f t="shared" si="3"/>
        <v>0</v>
      </c>
      <c r="S24" s="32">
        <f t="shared" si="4"/>
        <v>0</v>
      </c>
      <c r="T24" s="32">
        <f t="shared" si="5"/>
        <v>0</v>
      </c>
      <c r="U24" s="32" t="s">
        <v>69</v>
      </c>
    </row>
    <row r="25" spans="1:21" s="9" customFormat="1" ht="28.5" x14ac:dyDescent="0.25">
      <c r="A25" s="30" t="s">
        <v>21</v>
      </c>
      <c r="B25" s="13" t="s">
        <v>22</v>
      </c>
      <c r="C25" s="30" t="s">
        <v>14</v>
      </c>
      <c r="D25" s="32">
        <f t="shared" ref="D25:E25" si="12">D125</f>
        <v>0</v>
      </c>
      <c r="E25" s="32">
        <f t="shared" si="12"/>
        <v>0</v>
      </c>
      <c r="F25" s="32">
        <f t="shared" ref="F25:O25" si="13">F125</f>
        <v>0</v>
      </c>
      <c r="G25" s="32">
        <f t="shared" si="13"/>
        <v>0</v>
      </c>
      <c r="H25" s="32">
        <f t="shared" si="13"/>
        <v>0</v>
      </c>
      <c r="I25" s="32">
        <f t="shared" si="13"/>
        <v>0</v>
      </c>
      <c r="J25" s="32">
        <f t="shared" si="13"/>
        <v>0</v>
      </c>
      <c r="K25" s="32">
        <f t="shared" si="13"/>
        <v>0</v>
      </c>
      <c r="L25" s="32">
        <f t="shared" si="13"/>
        <v>0</v>
      </c>
      <c r="M25" s="32">
        <f t="shared" si="13"/>
        <v>0</v>
      </c>
      <c r="N25" s="32">
        <f t="shared" si="13"/>
        <v>0</v>
      </c>
      <c r="O25" s="32">
        <f t="shared" si="13"/>
        <v>0</v>
      </c>
      <c r="P25" s="32">
        <f t="shared" si="1"/>
        <v>0</v>
      </c>
      <c r="Q25" s="32">
        <f t="shared" si="2"/>
        <v>0</v>
      </c>
      <c r="R25" s="32">
        <f t="shared" si="3"/>
        <v>0</v>
      </c>
      <c r="S25" s="32">
        <f t="shared" si="4"/>
        <v>0</v>
      </c>
      <c r="T25" s="32">
        <f t="shared" si="5"/>
        <v>0</v>
      </c>
      <c r="U25" s="32" t="s">
        <v>69</v>
      </c>
    </row>
    <row r="26" spans="1:21" s="9" customFormat="1" ht="28.5" x14ac:dyDescent="0.25">
      <c r="A26" s="30" t="s">
        <v>23</v>
      </c>
      <c r="B26" s="13" t="s">
        <v>24</v>
      </c>
      <c r="C26" s="30" t="s">
        <v>14</v>
      </c>
      <c r="D26" s="32">
        <f t="shared" ref="D26:E27" si="14">D129</f>
        <v>0</v>
      </c>
      <c r="E26" s="32">
        <f t="shared" si="14"/>
        <v>0</v>
      </c>
      <c r="F26" s="32">
        <f t="shared" ref="F26:O26" si="15">F129</f>
        <v>0</v>
      </c>
      <c r="G26" s="32">
        <f t="shared" si="15"/>
        <v>0</v>
      </c>
      <c r="H26" s="32">
        <f t="shared" si="15"/>
        <v>0</v>
      </c>
      <c r="I26" s="32">
        <f t="shared" si="15"/>
        <v>0</v>
      </c>
      <c r="J26" s="32">
        <f t="shared" si="15"/>
        <v>0</v>
      </c>
      <c r="K26" s="32">
        <f t="shared" si="15"/>
        <v>0</v>
      </c>
      <c r="L26" s="32">
        <f t="shared" si="15"/>
        <v>0</v>
      </c>
      <c r="M26" s="32">
        <f t="shared" si="15"/>
        <v>0</v>
      </c>
      <c r="N26" s="32">
        <f t="shared" si="15"/>
        <v>0</v>
      </c>
      <c r="O26" s="32">
        <f t="shared" si="15"/>
        <v>0</v>
      </c>
      <c r="P26" s="32">
        <f t="shared" si="1"/>
        <v>0</v>
      </c>
      <c r="Q26" s="32">
        <f t="shared" si="2"/>
        <v>0</v>
      </c>
      <c r="R26" s="32">
        <f t="shared" si="3"/>
        <v>0</v>
      </c>
      <c r="S26" s="32">
        <f t="shared" si="4"/>
        <v>0</v>
      </c>
      <c r="T26" s="32">
        <f t="shared" si="5"/>
        <v>0</v>
      </c>
      <c r="U26" s="32" t="s">
        <v>69</v>
      </c>
    </row>
    <row r="27" spans="1:21" s="9" customFormat="1" x14ac:dyDescent="0.25">
      <c r="A27" s="30" t="s">
        <v>25</v>
      </c>
      <c r="B27" s="13" t="s">
        <v>26</v>
      </c>
      <c r="C27" s="30" t="s">
        <v>14</v>
      </c>
      <c r="D27" s="32">
        <f t="shared" si="14"/>
        <v>0</v>
      </c>
      <c r="E27" s="32">
        <f t="shared" si="14"/>
        <v>0</v>
      </c>
      <c r="F27" s="32">
        <f t="shared" ref="F27:O27" si="16">F130</f>
        <v>0</v>
      </c>
      <c r="G27" s="32">
        <f t="shared" si="16"/>
        <v>0</v>
      </c>
      <c r="H27" s="32">
        <f t="shared" si="16"/>
        <v>0</v>
      </c>
      <c r="I27" s="32">
        <f t="shared" si="16"/>
        <v>0</v>
      </c>
      <c r="J27" s="32">
        <f t="shared" si="16"/>
        <v>0</v>
      </c>
      <c r="K27" s="32">
        <f t="shared" si="16"/>
        <v>0</v>
      </c>
      <c r="L27" s="32">
        <f t="shared" si="16"/>
        <v>0</v>
      </c>
      <c r="M27" s="32">
        <f t="shared" si="16"/>
        <v>0</v>
      </c>
      <c r="N27" s="32">
        <f t="shared" si="16"/>
        <v>0</v>
      </c>
      <c r="O27" s="32">
        <f t="shared" si="16"/>
        <v>0</v>
      </c>
      <c r="P27" s="32">
        <f t="shared" si="1"/>
        <v>0</v>
      </c>
      <c r="Q27" s="32">
        <f t="shared" si="2"/>
        <v>0</v>
      </c>
      <c r="R27" s="32">
        <f t="shared" si="3"/>
        <v>0</v>
      </c>
      <c r="S27" s="32">
        <f t="shared" si="4"/>
        <v>0</v>
      </c>
      <c r="T27" s="32">
        <f t="shared" si="5"/>
        <v>0</v>
      </c>
      <c r="U27" s="32" t="s">
        <v>69</v>
      </c>
    </row>
    <row r="28" spans="1:21" s="9" customFormat="1" x14ac:dyDescent="0.25">
      <c r="A28" s="30">
        <v>1</v>
      </c>
      <c r="B28" s="13" t="s">
        <v>75</v>
      </c>
      <c r="C28" s="30" t="s">
        <v>14</v>
      </c>
      <c r="D28" s="32">
        <f>D29+D70+D120+D125+D129+D130</f>
        <v>0</v>
      </c>
      <c r="E28" s="32">
        <f>E29+E70+E120+E125+E129+E130</f>
        <v>0</v>
      </c>
      <c r="F28" s="32">
        <f>F29+F70+F120+F125+F129+F130</f>
        <v>0</v>
      </c>
      <c r="G28" s="32">
        <f>G29+G70+G120+G125+G129+G130</f>
        <v>0</v>
      </c>
      <c r="H28" s="32">
        <f>H29+H70+H120+H125+H129+H130</f>
        <v>0</v>
      </c>
      <c r="I28" s="32">
        <f>I29+I70+I120+I125+I129+I130</f>
        <v>0</v>
      </c>
      <c r="J28" s="32">
        <f>J29+J70+J120+J125+J129+J130</f>
        <v>0</v>
      </c>
      <c r="K28" s="32">
        <f>K29+K70+K120+K125+K129+K130</f>
        <v>0</v>
      </c>
      <c r="L28" s="32">
        <f>L29+L70+L120+L125+L129+L130</f>
        <v>0</v>
      </c>
      <c r="M28" s="32">
        <f>M29+M70+M120+M125+M129+M130</f>
        <v>0</v>
      </c>
      <c r="N28" s="32">
        <f>N29+N70+N120+N125+N129+N130</f>
        <v>0</v>
      </c>
      <c r="O28" s="32">
        <f>O29+O70+O120+O125+O129+O130</f>
        <v>0</v>
      </c>
      <c r="P28" s="32">
        <f>P29+P70+P120+P125+P129+P130</f>
        <v>0</v>
      </c>
      <c r="Q28" s="32">
        <f>Q29+Q70+Q120+Q125+Q129+Q130</f>
        <v>0</v>
      </c>
      <c r="R28" s="32">
        <f>R29+R70+R120+R125+R129+R130</f>
        <v>0</v>
      </c>
      <c r="S28" s="32">
        <f>S29+S70+S120+S125+S129+S130</f>
        <v>0</v>
      </c>
      <c r="T28" s="32">
        <f>T29+T70+T120+T125+T129+T130</f>
        <v>0</v>
      </c>
      <c r="U28" s="32" t="s">
        <v>69</v>
      </c>
    </row>
    <row r="29" spans="1:21" s="9" customFormat="1" x14ac:dyDescent="0.25">
      <c r="A29" s="30" t="s">
        <v>76</v>
      </c>
      <c r="B29" s="13" t="s">
        <v>27</v>
      </c>
      <c r="C29" s="30" t="s">
        <v>14</v>
      </c>
      <c r="D29" s="32">
        <f>D30+D45+D48+D58</f>
        <v>0</v>
      </c>
      <c r="E29" s="32">
        <f>E30+E45+E48+E58</f>
        <v>0</v>
      </c>
      <c r="F29" s="32">
        <f>F30+F45+F48+F58</f>
        <v>0</v>
      </c>
      <c r="G29" s="32">
        <f>G30+G45+G48+G58</f>
        <v>0</v>
      </c>
      <c r="H29" s="32">
        <f>H30+H45+H48+H58</f>
        <v>0</v>
      </c>
      <c r="I29" s="32">
        <f>I30+I45+I48+I58</f>
        <v>0</v>
      </c>
      <c r="J29" s="32">
        <f>J30+J45+J48+J58</f>
        <v>0</v>
      </c>
      <c r="K29" s="32">
        <f>K30+K45+K48+K58</f>
        <v>0</v>
      </c>
      <c r="L29" s="32">
        <f>L30+L45+L48+L58</f>
        <v>0</v>
      </c>
      <c r="M29" s="32">
        <f>M30+M45+M48+M58</f>
        <v>0</v>
      </c>
      <c r="N29" s="32">
        <f>N30+N45+N48+N58</f>
        <v>0</v>
      </c>
      <c r="O29" s="32">
        <f>O30+O45+O48+O58</f>
        <v>0</v>
      </c>
      <c r="P29" s="32">
        <f t="shared" si="1"/>
        <v>0</v>
      </c>
      <c r="Q29" s="32">
        <f t="shared" si="2"/>
        <v>0</v>
      </c>
      <c r="R29" s="32">
        <f t="shared" si="3"/>
        <v>0</v>
      </c>
      <c r="S29" s="32">
        <f t="shared" si="4"/>
        <v>0</v>
      </c>
      <c r="T29" s="32">
        <f t="shared" si="5"/>
        <v>0</v>
      </c>
      <c r="U29" s="8" t="s">
        <v>69</v>
      </c>
    </row>
    <row r="30" spans="1:21" s="9" customFormat="1" ht="28.5" x14ac:dyDescent="0.25">
      <c r="A30" s="30" t="s">
        <v>77</v>
      </c>
      <c r="B30" s="13" t="s">
        <v>28</v>
      </c>
      <c r="C30" s="30" t="s">
        <v>14</v>
      </c>
      <c r="D30" s="32">
        <f t="shared" ref="D30:E30" si="17">D31+D33+D35</f>
        <v>0</v>
      </c>
      <c r="E30" s="32">
        <f t="shared" si="17"/>
        <v>0</v>
      </c>
      <c r="F30" s="32">
        <f t="shared" ref="F30" si="18">F31+F33+F35</f>
        <v>0</v>
      </c>
      <c r="G30" s="32">
        <f t="shared" ref="G30" si="19">G31+G33+G35</f>
        <v>0</v>
      </c>
      <c r="H30" s="32">
        <f t="shared" ref="H30" si="20">H31+H33+H35</f>
        <v>0</v>
      </c>
      <c r="I30" s="32">
        <f t="shared" ref="I30" si="21">I31+I33+I35</f>
        <v>0</v>
      </c>
      <c r="J30" s="32">
        <f t="shared" ref="J30" si="22">J31+J33+J35</f>
        <v>0</v>
      </c>
      <c r="K30" s="32">
        <f t="shared" ref="K30" si="23">K31+K33+K35</f>
        <v>0</v>
      </c>
      <c r="L30" s="32">
        <f t="shared" ref="L30" si="24">L31+L33+L35</f>
        <v>0</v>
      </c>
      <c r="M30" s="32">
        <f t="shared" ref="M30" si="25">M31+M33+M35</f>
        <v>0</v>
      </c>
      <c r="N30" s="32">
        <f t="shared" ref="N30" si="26">N31+N33+N35</f>
        <v>0</v>
      </c>
      <c r="O30" s="32">
        <f t="shared" ref="O30" si="27">O31+O33+O35</f>
        <v>0</v>
      </c>
      <c r="P30" s="32">
        <f t="shared" si="1"/>
        <v>0</v>
      </c>
      <c r="Q30" s="32">
        <f t="shared" si="2"/>
        <v>0</v>
      </c>
      <c r="R30" s="32">
        <f t="shared" si="3"/>
        <v>0</v>
      </c>
      <c r="S30" s="32">
        <f t="shared" si="4"/>
        <v>0</v>
      </c>
      <c r="T30" s="32">
        <f t="shared" si="5"/>
        <v>0</v>
      </c>
      <c r="U30" s="32" t="s">
        <v>69</v>
      </c>
    </row>
    <row r="31" spans="1:21" s="9" customFormat="1" ht="45" x14ac:dyDescent="0.25">
      <c r="A31" s="6" t="s">
        <v>78</v>
      </c>
      <c r="B31" s="7" t="s">
        <v>29</v>
      </c>
      <c r="C31" s="6" t="s">
        <v>14</v>
      </c>
      <c r="D31" s="8">
        <f t="shared" ref="D31:E31" si="28">SUM(D32)</f>
        <v>0</v>
      </c>
      <c r="E31" s="8">
        <f t="shared" si="28"/>
        <v>0</v>
      </c>
      <c r="F31" s="8">
        <f t="shared" ref="F31" si="29">SUM(F32)</f>
        <v>0</v>
      </c>
      <c r="G31" s="8">
        <f t="shared" ref="G31" si="30">SUM(G32)</f>
        <v>0</v>
      </c>
      <c r="H31" s="8">
        <f t="shared" ref="H31" si="31">SUM(H32)</f>
        <v>0</v>
      </c>
      <c r="I31" s="8">
        <f t="shared" ref="I31" si="32">SUM(I32)</f>
        <v>0</v>
      </c>
      <c r="J31" s="8">
        <f t="shared" ref="J31" si="33">SUM(J32)</f>
        <v>0</v>
      </c>
      <c r="K31" s="8">
        <f t="shared" ref="K31" si="34">SUM(K32)</f>
        <v>0</v>
      </c>
      <c r="L31" s="8">
        <f t="shared" ref="L31" si="35">SUM(L32)</f>
        <v>0</v>
      </c>
      <c r="M31" s="8">
        <f t="shared" ref="M31" si="36">SUM(M32)</f>
        <v>0</v>
      </c>
      <c r="N31" s="8">
        <f t="shared" ref="N31" si="37">SUM(N32)</f>
        <v>0</v>
      </c>
      <c r="O31" s="8">
        <f t="shared" ref="O31" si="38">SUM(O32)</f>
        <v>0</v>
      </c>
      <c r="P31" s="8">
        <f t="shared" si="1"/>
        <v>0</v>
      </c>
      <c r="Q31" s="8">
        <f t="shared" si="2"/>
        <v>0</v>
      </c>
      <c r="R31" s="8">
        <f t="shared" si="3"/>
        <v>0</v>
      </c>
      <c r="S31" s="8">
        <f t="shared" si="4"/>
        <v>0</v>
      </c>
      <c r="T31" s="8">
        <f t="shared" si="5"/>
        <v>0</v>
      </c>
      <c r="U31" s="8" t="s">
        <v>69</v>
      </c>
    </row>
    <row r="32" spans="1:21" s="1" customFormat="1" hidden="1" x14ac:dyDescent="0.25">
      <c r="A32" s="2" t="s">
        <v>78</v>
      </c>
      <c r="B32" s="3"/>
      <c r="C32" s="2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>
        <f>K32-E32</f>
        <v>0</v>
      </c>
      <c r="Q32" s="5">
        <f>L32-F32</f>
        <v>0</v>
      </c>
      <c r="R32" s="5">
        <f>M32-G32</f>
        <v>0</v>
      </c>
      <c r="S32" s="5">
        <f>N32-H32</f>
        <v>0</v>
      </c>
      <c r="T32" s="5">
        <f t="shared" ref="T32" si="39">O32-I32</f>
        <v>0</v>
      </c>
      <c r="U32" s="4"/>
    </row>
    <row r="33" spans="1:21" s="9" customFormat="1" ht="45" x14ac:dyDescent="0.25">
      <c r="A33" s="6" t="s">
        <v>79</v>
      </c>
      <c r="B33" s="7" t="s">
        <v>30</v>
      </c>
      <c r="C33" s="6" t="s">
        <v>14</v>
      </c>
      <c r="D33" s="8">
        <f t="shared" ref="D33:E33" si="40">SUM(D34)</f>
        <v>0</v>
      </c>
      <c r="E33" s="8">
        <f t="shared" si="40"/>
        <v>0</v>
      </c>
      <c r="F33" s="8">
        <f t="shared" ref="F33" si="41">SUM(F34)</f>
        <v>0</v>
      </c>
      <c r="G33" s="8">
        <f t="shared" ref="G33" si="42">SUM(G34)</f>
        <v>0</v>
      </c>
      <c r="H33" s="8">
        <f t="shared" ref="H33" si="43">SUM(H34)</f>
        <v>0</v>
      </c>
      <c r="I33" s="8">
        <f t="shared" ref="I33" si="44">SUM(I34)</f>
        <v>0</v>
      </c>
      <c r="J33" s="8">
        <f t="shared" ref="J33" si="45">SUM(J34)</f>
        <v>0</v>
      </c>
      <c r="K33" s="8">
        <f t="shared" ref="K33" si="46">SUM(K34)</f>
        <v>0</v>
      </c>
      <c r="L33" s="8">
        <f t="shared" ref="L33" si="47">SUM(L34)</f>
        <v>0</v>
      </c>
      <c r="M33" s="8">
        <f t="shared" ref="M33" si="48">SUM(M34)</f>
        <v>0</v>
      </c>
      <c r="N33" s="8">
        <f t="shared" ref="N33" si="49">SUM(N34)</f>
        <v>0</v>
      </c>
      <c r="O33" s="8">
        <f t="shared" ref="O33" si="50">SUM(O34)</f>
        <v>0</v>
      </c>
      <c r="P33" s="8">
        <f t="shared" ref="P33:P84" si="51">K33-E33</f>
        <v>0</v>
      </c>
      <c r="Q33" s="8">
        <f t="shared" ref="Q33:Q84" si="52">L33-F33</f>
        <v>0</v>
      </c>
      <c r="R33" s="8">
        <f t="shared" ref="R33:R84" si="53">M33-G33</f>
        <v>0</v>
      </c>
      <c r="S33" s="8">
        <f t="shared" ref="S33:S84" si="54">N33-H33</f>
        <v>0</v>
      </c>
      <c r="T33" s="8">
        <f t="shared" ref="T33:T84" si="55">O33-I33</f>
        <v>0</v>
      </c>
      <c r="U33" s="8" t="s">
        <v>69</v>
      </c>
    </row>
    <row r="34" spans="1:21" s="1" customFormat="1" hidden="1" x14ac:dyDescent="0.25">
      <c r="A34" s="2" t="s">
        <v>79</v>
      </c>
      <c r="B34" s="3"/>
      <c r="C34" s="2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>
        <f t="shared" si="51"/>
        <v>0</v>
      </c>
      <c r="Q34" s="5">
        <f t="shared" si="52"/>
        <v>0</v>
      </c>
      <c r="R34" s="5">
        <f t="shared" si="53"/>
        <v>0</v>
      </c>
      <c r="S34" s="5">
        <f t="shared" si="54"/>
        <v>0</v>
      </c>
      <c r="T34" s="5">
        <f t="shared" si="55"/>
        <v>0</v>
      </c>
      <c r="U34" s="4"/>
    </row>
    <row r="35" spans="1:21" s="9" customFormat="1" ht="30" x14ac:dyDescent="0.25">
      <c r="A35" s="6" t="s">
        <v>80</v>
      </c>
      <c r="B35" s="7" t="s">
        <v>31</v>
      </c>
      <c r="C35" s="6" t="s">
        <v>14</v>
      </c>
      <c r="D35" s="8">
        <f t="shared" ref="D35:O35" si="56">SUM(D36:D44)</f>
        <v>0</v>
      </c>
      <c r="E35" s="8">
        <f t="shared" si="56"/>
        <v>0</v>
      </c>
      <c r="F35" s="8">
        <f t="shared" si="56"/>
        <v>0</v>
      </c>
      <c r="G35" s="8">
        <f t="shared" si="56"/>
        <v>0</v>
      </c>
      <c r="H35" s="8">
        <f t="shared" si="56"/>
        <v>0</v>
      </c>
      <c r="I35" s="8">
        <f t="shared" si="56"/>
        <v>0</v>
      </c>
      <c r="J35" s="8">
        <f t="shared" si="56"/>
        <v>0</v>
      </c>
      <c r="K35" s="8">
        <f t="shared" si="56"/>
        <v>0</v>
      </c>
      <c r="L35" s="8">
        <f t="shared" si="56"/>
        <v>0</v>
      </c>
      <c r="M35" s="8">
        <f t="shared" si="56"/>
        <v>0</v>
      </c>
      <c r="N35" s="8">
        <f t="shared" si="56"/>
        <v>0</v>
      </c>
      <c r="O35" s="8">
        <f t="shared" si="56"/>
        <v>0</v>
      </c>
      <c r="P35" s="8">
        <f t="shared" si="51"/>
        <v>0</v>
      </c>
      <c r="Q35" s="8">
        <f t="shared" si="52"/>
        <v>0</v>
      </c>
      <c r="R35" s="8">
        <f t="shared" si="53"/>
        <v>0</v>
      </c>
      <c r="S35" s="8">
        <f t="shared" si="54"/>
        <v>0</v>
      </c>
      <c r="T35" s="8">
        <f t="shared" si="55"/>
        <v>0</v>
      </c>
      <c r="U35" s="8" t="s">
        <v>69</v>
      </c>
    </row>
    <row r="36" spans="1:21" s="1" customFormat="1" hidden="1" x14ac:dyDescent="0.25">
      <c r="A36" s="2" t="s">
        <v>80</v>
      </c>
      <c r="B36" s="3"/>
      <c r="C36" s="2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>
        <f t="shared" si="51"/>
        <v>0</v>
      </c>
      <c r="Q36" s="5">
        <f t="shared" si="52"/>
        <v>0</v>
      </c>
      <c r="R36" s="5">
        <f t="shared" si="53"/>
        <v>0</v>
      </c>
      <c r="S36" s="5">
        <f t="shared" si="54"/>
        <v>0</v>
      </c>
      <c r="T36" s="5">
        <f t="shared" si="55"/>
        <v>0</v>
      </c>
      <c r="U36" s="4"/>
    </row>
    <row r="37" spans="1:21" s="1" customFormat="1" hidden="1" x14ac:dyDescent="0.25">
      <c r="A37" s="2" t="s">
        <v>80</v>
      </c>
      <c r="B37" s="3"/>
      <c r="C37" s="2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>
        <f t="shared" si="51"/>
        <v>0</v>
      </c>
      <c r="Q37" s="5">
        <f t="shared" si="52"/>
        <v>0</v>
      </c>
      <c r="R37" s="5">
        <f t="shared" si="53"/>
        <v>0</v>
      </c>
      <c r="S37" s="5">
        <f t="shared" si="54"/>
        <v>0</v>
      </c>
      <c r="T37" s="5">
        <f t="shared" si="55"/>
        <v>0</v>
      </c>
      <c r="U37" s="4"/>
    </row>
    <row r="38" spans="1:21" s="1" customFormat="1" hidden="1" x14ac:dyDescent="0.25">
      <c r="A38" s="2" t="s">
        <v>80</v>
      </c>
      <c r="B38" s="3"/>
      <c r="C38" s="2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>
        <f t="shared" si="51"/>
        <v>0</v>
      </c>
      <c r="Q38" s="5">
        <f t="shared" si="52"/>
        <v>0</v>
      </c>
      <c r="R38" s="5">
        <f t="shared" si="53"/>
        <v>0</v>
      </c>
      <c r="S38" s="5">
        <f t="shared" si="54"/>
        <v>0</v>
      </c>
      <c r="T38" s="5">
        <f t="shared" si="55"/>
        <v>0</v>
      </c>
      <c r="U38" s="4"/>
    </row>
    <row r="39" spans="1:21" s="1" customFormat="1" hidden="1" x14ac:dyDescent="0.25">
      <c r="A39" s="2" t="s">
        <v>80</v>
      </c>
      <c r="B39" s="3"/>
      <c r="C39" s="2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>
        <f t="shared" si="51"/>
        <v>0</v>
      </c>
      <c r="Q39" s="5">
        <f t="shared" si="52"/>
        <v>0</v>
      </c>
      <c r="R39" s="5">
        <f t="shared" si="53"/>
        <v>0</v>
      </c>
      <c r="S39" s="5">
        <f t="shared" si="54"/>
        <v>0</v>
      </c>
      <c r="T39" s="5">
        <f t="shared" si="55"/>
        <v>0</v>
      </c>
      <c r="U39" s="4"/>
    </row>
    <row r="40" spans="1:21" s="1" customFormat="1" hidden="1" x14ac:dyDescent="0.25">
      <c r="A40" s="2" t="s">
        <v>80</v>
      </c>
      <c r="B40" s="3"/>
      <c r="C40" s="2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>
        <f t="shared" si="51"/>
        <v>0</v>
      </c>
      <c r="Q40" s="5">
        <f t="shared" si="52"/>
        <v>0</v>
      </c>
      <c r="R40" s="5">
        <f t="shared" si="53"/>
        <v>0</v>
      </c>
      <c r="S40" s="5">
        <f t="shared" si="54"/>
        <v>0</v>
      </c>
      <c r="T40" s="5">
        <f t="shared" si="55"/>
        <v>0</v>
      </c>
      <c r="U40" s="4"/>
    </row>
    <row r="41" spans="1:21" s="1" customFormat="1" hidden="1" x14ac:dyDescent="0.25">
      <c r="A41" s="2" t="s">
        <v>80</v>
      </c>
      <c r="B41" s="3"/>
      <c r="C41" s="2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>
        <f t="shared" si="51"/>
        <v>0</v>
      </c>
      <c r="Q41" s="5">
        <f t="shared" si="52"/>
        <v>0</v>
      </c>
      <c r="R41" s="5">
        <f t="shared" si="53"/>
        <v>0</v>
      </c>
      <c r="S41" s="5">
        <f t="shared" si="54"/>
        <v>0</v>
      </c>
      <c r="T41" s="5">
        <f t="shared" si="55"/>
        <v>0</v>
      </c>
      <c r="U41" s="4"/>
    </row>
    <row r="42" spans="1:21" s="1" customFormat="1" hidden="1" x14ac:dyDescent="0.25">
      <c r="A42" s="2" t="s">
        <v>80</v>
      </c>
      <c r="B42" s="3"/>
      <c r="C42" s="2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>
        <f t="shared" si="51"/>
        <v>0</v>
      </c>
      <c r="Q42" s="5">
        <f t="shared" si="52"/>
        <v>0</v>
      </c>
      <c r="R42" s="5">
        <f t="shared" si="53"/>
        <v>0</v>
      </c>
      <c r="S42" s="5">
        <f t="shared" si="54"/>
        <v>0</v>
      </c>
      <c r="T42" s="5">
        <f t="shared" si="55"/>
        <v>0</v>
      </c>
      <c r="U42" s="4"/>
    </row>
    <row r="43" spans="1:21" s="1" customFormat="1" hidden="1" x14ac:dyDescent="0.25">
      <c r="A43" s="2" t="s">
        <v>80</v>
      </c>
      <c r="B43" s="3"/>
      <c r="C43" s="2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>
        <f t="shared" si="51"/>
        <v>0</v>
      </c>
      <c r="Q43" s="5">
        <f t="shared" si="52"/>
        <v>0</v>
      </c>
      <c r="R43" s="5">
        <f t="shared" si="53"/>
        <v>0</v>
      </c>
      <c r="S43" s="5">
        <f t="shared" si="54"/>
        <v>0</v>
      </c>
      <c r="T43" s="5">
        <f t="shared" si="55"/>
        <v>0</v>
      </c>
      <c r="U43" s="4"/>
    </row>
    <row r="44" spans="1:21" s="1" customFormat="1" hidden="1" x14ac:dyDescent="0.25">
      <c r="A44" s="2" t="s">
        <v>80</v>
      </c>
      <c r="B44" s="3"/>
      <c r="C44" s="2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>
        <f t="shared" si="51"/>
        <v>0</v>
      </c>
      <c r="Q44" s="5">
        <f t="shared" si="52"/>
        <v>0</v>
      </c>
      <c r="R44" s="5">
        <f t="shared" si="53"/>
        <v>0</v>
      </c>
      <c r="S44" s="5">
        <f t="shared" si="54"/>
        <v>0</v>
      </c>
      <c r="T44" s="5">
        <f t="shared" si="55"/>
        <v>0</v>
      </c>
      <c r="U44" s="4"/>
    </row>
    <row r="45" spans="1:21" s="9" customFormat="1" ht="28.5" x14ac:dyDescent="0.25">
      <c r="A45" s="30" t="s">
        <v>81</v>
      </c>
      <c r="B45" s="13" t="s">
        <v>32</v>
      </c>
      <c r="C45" s="30" t="s">
        <v>14</v>
      </c>
      <c r="D45" s="32">
        <f t="shared" ref="D45:E45" si="57">SUM(D46:D47)</f>
        <v>0</v>
      </c>
      <c r="E45" s="32">
        <f t="shared" si="57"/>
        <v>0</v>
      </c>
      <c r="F45" s="32">
        <f t="shared" ref="F45:O45" si="58">SUM(F46:F47)</f>
        <v>0</v>
      </c>
      <c r="G45" s="32">
        <f t="shared" si="58"/>
        <v>0</v>
      </c>
      <c r="H45" s="32">
        <f t="shared" si="58"/>
        <v>0</v>
      </c>
      <c r="I45" s="32">
        <f t="shared" si="58"/>
        <v>0</v>
      </c>
      <c r="J45" s="32">
        <f t="shared" si="58"/>
        <v>0</v>
      </c>
      <c r="K45" s="32">
        <f t="shared" si="58"/>
        <v>0</v>
      </c>
      <c r="L45" s="32">
        <f t="shared" si="58"/>
        <v>0</v>
      </c>
      <c r="M45" s="32">
        <f t="shared" si="58"/>
        <v>0</v>
      </c>
      <c r="N45" s="32">
        <f t="shared" si="58"/>
        <v>0</v>
      </c>
      <c r="O45" s="32">
        <f t="shared" si="58"/>
        <v>0</v>
      </c>
      <c r="P45" s="32">
        <f t="shared" si="51"/>
        <v>0</v>
      </c>
      <c r="Q45" s="32">
        <f t="shared" si="52"/>
        <v>0</v>
      </c>
      <c r="R45" s="32">
        <f t="shared" si="53"/>
        <v>0</v>
      </c>
      <c r="S45" s="32">
        <f t="shared" si="54"/>
        <v>0</v>
      </c>
      <c r="T45" s="32">
        <f t="shared" si="55"/>
        <v>0</v>
      </c>
      <c r="U45" s="32" t="s">
        <v>69</v>
      </c>
    </row>
    <row r="46" spans="1:21" s="9" customFormat="1" ht="45" x14ac:dyDescent="0.25">
      <c r="A46" s="6" t="s">
        <v>82</v>
      </c>
      <c r="B46" s="7" t="s">
        <v>33</v>
      </c>
      <c r="C46" s="6" t="s">
        <v>14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f t="shared" si="51"/>
        <v>0</v>
      </c>
      <c r="Q46" s="8">
        <f t="shared" si="52"/>
        <v>0</v>
      </c>
      <c r="R46" s="8">
        <f t="shared" si="53"/>
        <v>0</v>
      </c>
      <c r="S46" s="8">
        <f t="shared" si="54"/>
        <v>0</v>
      </c>
      <c r="T46" s="8">
        <f t="shared" si="55"/>
        <v>0</v>
      </c>
      <c r="U46" s="8" t="s">
        <v>69</v>
      </c>
    </row>
    <row r="47" spans="1:21" s="9" customFormat="1" ht="30" x14ac:dyDescent="0.25">
      <c r="A47" s="6" t="s">
        <v>82</v>
      </c>
      <c r="B47" s="7" t="s">
        <v>34</v>
      </c>
      <c r="C47" s="6" t="s">
        <v>14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f t="shared" si="51"/>
        <v>0</v>
      </c>
      <c r="Q47" s="8">
        <f t="shared" si="52"/>
        <v>0</v>
      </c>
      <c r="R47" s="8">
        <f t="shared" si="53"/>
        <v>0</v>
      </c>
      <c r="S47" s="8">
        <f t="shared" si="54"/>
        <v>0</v>
      </c>
      <c r="T47" s="8">
        <f t="shared" si="55"/>
        <v>0</v>
      </c>
      <c r="U47" s="8" t="s">
        <v>69</v>
      </c>
    </row>
    <row r="48" spans="1:21" s="9" customFormat="1" ht="28.5" x14ac:dyDescent="0.25">
      <c r="A48" s="30" t="s">
        <v>83</v>
      </c>
      <c r="B48" s="13" t="s">
        <v>35</v>
      </c>
      <c r="C48" s="30" t="s">
        <v>14</v>
      </c>
      <c r="D48" s="32">
        <f t="shared" ref="D48:O51" si="59">D49</f>
        <v>0</v>
      </c>
      <c r="E48" s="32">
        <f t="shared" si="59"/>
        <v>0</v>
      </c>
      <c r="F48" s="32">
        <f t="shared" si="59"/>
        <v>0</v>
      </c>
      <c r="G48" s="32">
        <f t="shared" si="59"/>
        <v>0</v>
      </c>
      <c r="H48" s="32">
        <f t="shared" si="59"/>
        <v>0</v>
      </c>
      <c r="I48" s="32">
        <f t="shared" si="59"/>
        <v>0</v>
      </c>
      <c r="J48" s="32">
        <f t="shared" si="59"/>
        <v>0</v>
      </c>
      <c r="K48" s="32">
        <f t="shared" si="59"/>
        <v>0</v>
      </c>
      <c r="L48" s="32">
        <f t="shared" si="59"/>
        <v>0</v>
      </c>
      <c r="M48" s="32">
        <f t="shared" si="59"/>
        <v>0</v>
      </c>
      <c r="N48" s="32">
        <f t="shared" si="59"/>
        <v>0</v>
      </c>
      <c r="O48" s="32">
        <f t="shared" si="59"/>
        <v>0</v>
      </c>
      <c r="P48" s="32">
        <f t="shared" si="51"/>
        <v>0</v>
      </c>
      <c r="Q48" s="32">
        <f t="shared" si="52"/>
        <v>0</v>
      </c>
      <c r="R48" s="32">
        <f t="shared" si="53"/>
        <v>0</v>
      </c>
      <c r="S48" s="32">
        <f t="shared" si="54"/>
        <v>0</v>
      </c>
      <c r="T48" s="32">
        <f t="shared" si="55"/>
        <v>0</v>
      </c>
      <c r="U48" s="32" t="s">
        <v>69</v>
      </c>
    </row>
    <row r="49" spans="1:21" s="9" customFormat="1" ht="30" x14ac:dyDescent="0.25">
      <c r="A49" s="6" t="s">
        <v>84</v>
      </c>
      <c r="B49" s="7" t="s">
        <v>36</v>
      </c>
      <c r="C49" s="6" t="s">
        <v>14</v>
      </c>
      <c r="D49" s="8">
        <f t="shared" si="59"/>
        <v>0</v>
      </c>
      <c r="E49" s="8">
        <f t="shared" si="59"/>
        <v>0</v>
      </c>
      <c r="F49" s="8">
        <f t="shared" ref="F49:O51" si="60">F50</f>
        <v>0</v>
      </c>
      <c r="G49" s="8">
        <f t="shared" si="60"/>
        <v>0</v>
      </c>
      <c r="H49" s="8">
        <f t="shared" si="60"/>
        <v>0</v>
      </c>
      <c r="I49" s="8">
        <f t="shared" si="60"/>
        <v>0</v>
      </c>
      <c r="J49" s="8">
        <f t="shared" si="60"/>
        <v>0</v>
      </c>
      <c r="K49" s="8">
        <f t="shared" si="60"/>
        <v>0</v>
      </c>
      <c r="L49" s="8">
        <f t="shared" si="60"/>
        <v>0</v>
      </c>
      <c r="M49" s="8">
        <f t="shared" si="60"/>
        <v>0</v>
      </c>
      <c r="N49" s="8">
        <f t="shared" si="60"/>
        <v>0</v>
      </c>
      <c r="O49" s="8">
        <f t="shared" si="60"/>
        <v>0</v>
      </c>
      <c r="P49" s="8">
        <f t="shared" si="51"/>
        <v>0</v>
      </c>
      <c r="Q49" s="8">
        <f t="shared" si="52"/>
        <v>0</v>
      </c>
      <c r="R49" s="8">
        <f t="shared" si="53"/>
        <v>0</v>
      </c>
      <c r="S49" s="8">
        <f t="shared" si="54"/>
        <v>0</v>
      </c>
      <c r="T49" s="8">
        <f t="shared" si="55"/>
        <v>0</v>
      </c>
      <c r="U49" s="8" t="s">
        <v>69</v>
      </c>
    </row>
    <row r="50" spans="1:21" s="9" customFormat="1" ht="60" x14ac:dyDescent="0.25">
      <c r="A50" s="6" t="s">
        <v>84</v>
      </c>
      <c r="B50" s="7" t="s">
        <v>37</v>
      </c>
      <c r="C50" s="6" t="s">
        <v>14</v>
      </c>
      <c r="D50" s="8">
        <f t="shared" si="59"/>
        <v>0</v>
      </c>
      <c r="E50" s="8">
        <f t="shared" si="59"/>
        <v>0</v>
      </c>
      <c r="F50" s="8">
        <f t="shared" si="60"/>
        <v>0</v>
      </c>
      <c r="G50" s="8">
        <f t="shared" si="60"/>
        <v>0</v>
      </c>
      <c r="H50" s="8">
        <f t="shared" si="60"/>
        <v>0</v>
      </c>
      <c r="I50" s="8">
        <f t="shared" si="60"/>
        <v>0</v>
      </c>
      <c r="J50" s="8">
        <f t="shared" si="60"/>
        <v>0</v>
      </c>
      <c r="K50" s="8">
        <f t="shared" si="60"/>
        <v>0</v>
      </c>
      <c r="L50" s="8">
        <f t="shared" si="60"/>
        <v>0</v>
      </c>
      <c r="M50" s="8">
        <f t="shared" si="60"/>
        <v>0</v>
      </c>
      <c r="N50" s="8">
        <f t="shared" si="60"/>
        <v>0</v>
      </c>
      <c r="O50" s="8">
        <f t="shared" si="60"/>
        <v>0</v>
      </c>
      <c r="P50" s="8">
        <f t="shared" si="51"/>
        <v>0</v>
      </c>
      <c r="Q50" s="8">
        <f t="shared" si="52"/>
        <v>0</v>
      </c>
      <c r="R50" s="8">
        <f t="shared" si="53"/>
        <v>0</v>
      </c>
      <c r="S50" s="8">
        <f t="shared" si="54"/>
        <v>0</v>
      </c>
      <c r="T50" s="8">
        <f t="shared" si="55"/>
        <v>0</v>
      </c>
      <c r="U50" s="8" t="s">
        <v>69</v>
      </c>
    </row>
    <row r="51" spans="1:21" s="9" customFormat="1" ht="60" x14ac:dyDescent="0.25">
      <c r="A51" s="6" t="s">
        <v>84</v>
      </c>
      <c r="B51" s="7" t="s">
        <v>38</v>
      </c>
      <c r="C51" s="6" t="s">
        <v>14</v>
      </c>
      <c r="D51" s="8">
        <f t="shared" si="59"/>
        <v>0</v>
      </c>
      <c r="E51" s="8">
        <f t="shared" si="59"/>
        <v>0</v>
      </c>
      <c r="F51" s="8">
        <f t="shared" si="60"/>
        <v>0</v>
      </c>
      <c r="G51" s="8">
        <f t="shared" si="60"/>
        <v>0</v>
      </c>
      <c r="H51" s="8">
        <f t="shared" si="60"/>
        <v>0</v>
      </c>
      <c r="I51" s="8">
        <f t="shared" si="60"/>
        <v>0</v>
      </c>
      <c r="J51" s="8">
        <f t="shared" si="60"/>
        <v>0</v>
      </c>
      <c r="K51" s="8">
        <f t="shared" si="60"/>
        <v>0</v>
      </c>
      <c r="L51" s="8">
        <f t="shared" si="60"/>
        <v>0</v>
      </c>
      <c r="M51" s="8">
        <f t="shared" si="60"/>
        <v>0</v>
      </c>
      <c r="N51" s="8">
        <f t="shared" si="60"/>
        <v>0</v>
      </c>
      <c r="O51" s="8">
        <f t="shared" si="60"/>
        <v>0</v>
      </c>
      <c r="P51" s="8">
        <f t="shared" si="51"/>
        <v>0</v>
      </c>
      <c r="Q51" s="8">
        <f t="shared" si="52"/>
        <v>0</v>
      </c>
      <c r="R51" s="8">
        <f t="shared" si="53"/>
        <v>0</v>
      </c>
      <c r="S51" s="8">
        <f t="shared" si="54"/>
        <v>0</v>
      </c>
      <c r="T51" s="8">
        <f t="shared" si="55"/>
        <v>0</v>
      </c>
      <c r="U51" s="8" t="s">
        <v>69</v>
      </c>
    </row>
    <row r="52" spans="1:21" s="9" customFormat="1" ht="60" x14ac:dyDescent="0.25">
      <c r="A52" s="6" t="s">
        <v>84</v>
      </c>
      <c r="B52" s="7" t="s">
        <v>39</v>
      </c>
      <c r="C52" s="6" t="s">
        <v>14</v>
      </c>
      <c r="D52" s="8">
        <f t="shared" ref="D52:E52" si="61">SUM(D53)</f>
        <v>0</v>
      </c>
      <c r="E52" s="8">
        <f t="shared" si="61"/>
        <v>0</v>
      </c>
      <c r="F52" s="8">
        <f t="shared" ref="F52" si="62">SUM(F53)</f>
        <v>0</v>
      </c>
      <c r="G52" s="8">
        <f t="shared" ref="G52" si="63">SUM(G53)</f>
        <v>0</v>
      </c>
      <c r="H52" s="8">
        <f t="shared" ref="H52" si="64">SUM(H53)</f>
        <v>0</v>
      </c>
      <c r="I52" s="8">
        <f t="shared" ref="I52" si="65">SUM(I53)</f>
        <v>0</v>
      </c>
      <c r="J52" s="8">
        <f t="shared" ref="J52" si="66">SUM(J53)</f>
        <v>0</v>
      </c>
      <c r="K52" s="8">
        <f t="shared" ref="K52" si="67">SUM(K53)</f>
        <v>0</v>
      </c>
      <c r="L52" s="8">
        <f t="shared" ref="L52" si="68">SUM(L53)</f>
        <v>0</v>
      </c>
      <c r="M52" s="8">
        <f t="shared" ref="M52" si="69">SUM(M53)</f>
        <v>0</v>
      </c>
      <c r="N52" s="8">
        <f t="shared" ref="N52" si="70">SUM(N53)</f>
        <v>0</v>
      </c>
      <c r="O52" s="8">
        <f t="shared" ref="O52" si="71">SUM(O53)</f>
        <v>0</v>
      </c>
      <c r="P52" s="8">
        <f t="shared" si="51"/>
        <v>0</v>
      </c>
      <c r="Q52" s="8">
        <f t="shared" si="52"/>
        <v>0</v>
      </c>
      <c r="R52" s="8">
        <f t="shared" si="53"/>
        <v>0</v>
      </c>
      <c r="S52" s="8">
        <f t="shared" si="54"/>
        <v>0</v>
      </c>
      <c r="T52" s="8">
        <f t="shared" si="55"/>
        <v>0</v>
      </c>
      <c r="U52" s="8" t="s">
        <v>69</v>
      </c>
    </row>
    <row r="53" spans="1:21" s="1" customFormat="1" hidden="1" x14ac:dyDescent="0.25">
      <c r="A53" s="2" t="s">
        <v>84</v>
      </c>
      <c r="B53" s="3"/>
      <c r="C53" s="2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>
        <f t="shared" si="51"/>
        <v>0</v>
      </c>
      <c r="Q53" s="5">
        <f t="shared" si="52"/>
        <v>0</v>
      </c>
      <c r="R53" s="5">
        <f t="shared" si="53"/>
        <v>0</v>
      </c>
      <c r="S53" s="5">
        <f t="shared" si="54"/>
        <v>0</v>
      </c>
      <c r="T53" s="5">
        <f t="shared" si="55"/>
        <v>0</v>
      </c>
      <c r="U53" s="4"/>
    </row>
    <row r="54" spans="1:21" s="9" customFormat="1" ht="30" x14ac:dyDescent="0.25">
      <c r="A54" s="6" t="s">
        <v>85</v>
      </c>
      <c r="B54" s="7" t="s">
        <v>36</v>
      </c>
      <c r="C54" s="6" t="s">
        <v>14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f t="shared" si="51"/>
        <v>0</v>
      </c>
      <c r="Q54" s="8">
        <f t="shared" si="52"/>
        <v>0</v>
      </c>
      <c r="R54" s="8">
        <f t="shared" si="53"/>
        <v>0</v>
      </c>
      <c r="S54" s="8">
        <f t="shared" si="54"/>
        <v>0</v>
      </c>
      <c r="T54" s="8">
        <f t="shared" si="55"/>
        <v>0</v>
      </c>
      <c r="U54" s="8" t="s">
        <v>69</v>
      </c>
    </row>
    <row r="55" spans="1:21" s="9" customFormat="1" ht="60" x14ac:dyDescent="0.25">
      <c r="A55" s="6" t="s">
        <v>85</v>
      </c>
      <c r="B55" s="7" t="s">
        <v>37</v>
      </c>
      <c r="C55" s="6" t="s">
        <v>14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f t="shared" si="51"/>
        <v>0</v>
      </c>
      <c r="Q55" s="8">
        <f t="shared" si="52"/>
        <v>0</v>
      </c>
      <c r="R55" s="8">
        <f t="shared" si="53"/>
        <v>0</v>
      </c>
      <c r="S55" s="8">
        <f t="shared" si="54"/>
        <v>0</v>
      </c>
      <c r="T55" s="8">
        <f t="shared" si="55"/>
        <v>0</v>
      </c>
      <c r="U55" s="8" t="s">
        <v>69</v>
      </c>
    </row>
    <row r="56" spans="1:21" s="9" customFormat="1" ht="60" x14ac:dyDescent="0.25">
      <c r="A56" s="6" t="s">
        <v>85</v>
      </c>
      <c r="B56" s="7" t="s">
        <v>38</v>
      </c>
      <c r="C56" s="6" t="s">
        <v>14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f t="shared" si="51"/>
        <v>0</v>
      </c>
      <c r="Q56" s="8">
        <f t="shared" si="52"/>
        <v>0</v>
      </c>
      <c r="R56" s="8">
        <f t="shared" si="53"/>
        <v>0</v>
      </c>
      <c r="S56" s="8">
        <f t="shared" si="54"/>
        <v>0</v>
      </c>
      <c r="T56" s="8">
        <f t="shared" si="55"/>
        <v>0</v>
      </c>
      <c r="U56" s="8" t="s">
        <v>69</v>
      </c>
    </row>
    <row r="57" spans="1:21" s="9" customFormat="1" ht="60" x14ac:dyDescent="0.25">
      <c r="A57" s="6" t="s">
        <v>85</v>
      </c>
      <c r="B57" s="7" t="s">
        <v>40</v>
      </c>
      <c r="C57" s="6" t="s">
        <v>14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f t="shared" si="51"/>
        <v>0</v>
      </c>
      <c r="Q57" s="8">
        <f t="shared" si="52"/>
        <v>0</v>
      </c>
      <c r="R57" s="8">
        <f t="shared" si="53"/>
        <v>0</v>
      </c>
      <c r="S57" s="8">
        <f t="shared" si="54"/>
        <v>0</v>
      </c>
      <c r="T57" s="8">
        <f t="shared" si="55"/>
        <v>0</v>
      </c>
      <c r="U57" s="8" t="s">
        <v>69</v>
      </c>
    </row>
    <row r="58" spans="1:21" s="9" customFormat="1" ht="57" x14ac:dyDescent="0.25">
      <c r="A58" s="30" t="s">
        <v>86</v>
      </c>
      <c r="B58" s="13" t="s">
        <v>41</v>
      </c>
      <c r="C58" s="30" t="s">
        <v>14</v>
      </c>
      <c r="D58" s="32">
        <f t="shared" ref="D58:E58" si="72">D59+D63</f>
        <v>0</v>
      </c>
      <c r="E58" s="32">
        <f t="shared" si="72"/>
        <v>0</v>
      </c>
      <c r="F58" s="32">
        <f t="shared" ref="F58" si="73">F59+F63</f>
        <v>0</v>
      </c>
      <c r="G58" s="32">
        <f t="shared" ref="G58" si="74">G59+G63</f>
        <v>0</v>
      </c>
      <c r="H58" s="32">
        <f t="shared" ref="H58" si="75">H59+H63</f>
        <v>0</v>
      </c>
      <c r="I58" s="32">
        <f t="shared" ref="I58" si="76">I59+I63</f>
        <v>0</v>
      </c>
      <c r="J58" s="32">
        <f t="shared" ref="J58" si="77">J59+J63</f>
        <v>0</v>
      </c>
      <c r="K58" s="32">
        <f t="shared" ref="K58" si="78">K59+K63</f>
        <v>0</v>
      </c>
      <c r="L58" s="32">
        <f t="shared" ref="L58" si="79">L59+L63</f>
        <v>0</v>
      </c>
      <c r="M58" s="32">
        <f t="shared" ref="M58" si="80">M59+M63</f>
        <v>0</v>
      </c>
      <c r="N58" s="32">
        <f t="shared" ref="N58" si="81">N59+N63</f>
        <v>0</v>
      </c>
      <c r="O58" s="32">
        <f t="shared" ref="O58" si="82">O59+O63</f>
        <v>0</v>
      </c>
      <c r="P58" s="32">
        <f t="shared" si="51"/>
        <v>0</v>
      </c>
      <c r="Q58" s="32">
        <f t="shared" si="52"/>
        <v>0</v>
      </c>
      <c r="R58" s="32">
        <f t="shared" si="53"/>
        <v>0</v>
      </c>
      <c r="S58" s="32">
        <f t="shared" si="54"/>
        <v>0</v>
      </c>
      <c r="T58" s="32">
        <f t="shared" si="55"/>
        <v>0</v>
      </c>
      <c r="U58" s="32" t="s">
        <v>69</v>
      </c>
    </row>
    <row r="59" spans="1:21" s="9" customFormat="1" ht="45" x14ac:dyDescent="0.25">
      <c r="A59" s="6" t="s">
        <v>87</v>
      </c>
      <c r="B59" s="7" t="s">
        <v>42</v>
      </c>
      <c r="C59" s="6" t="s">
        <v>14</v>
      </c>
      <c r="D59" s="8">
        <f t="shared" ref="D59:E59" si="83">SUM(D60:D62)</f>
        <v>0</v>
      </c>
      <c r="E59" s="8">
        <f t="shared" si="83"/>
        <v>0</v>
      </c>
      <c r="F59" s="8">
        <f t="shared" ref="F59" si="84">SUM(F60:F62)</f>
        <v>0</v>
      </c>
      <c r="G59" s="8">
        <f t="shared" ref="G59" si="85">SUM(G60:G62)</f>
        <v>0</v>
      </c>
      <c r="H59" s="8">
        <f t="shared" ref="H59" si="86">SUM(H60:H62)</f>
        <v>0</v>
      </c>
      <c r="I59" s="8">
        <f t="shared" ref="I59" si="87">SUM(I60:I62)</f>
        <v>0</v>
      </c>
      <c r="J59" s="8">
        <f t="shared" ref="J59" si="88">SUM(J60:J62)</f>
        <v>0</v>
      </c>
      <c r="K59" s="8">
        <f t="shared" ref="K59" si="89">SUM(K60:K62)</f>
        <v>0</v>
      </c>
      <c r="L59" s="8">
        <f t="shared" ref="L59" si="90">SUM(L60:L62)</f>
        <v>0</v>
      </c>
      <c r="M59" s="8">
        <f t="shared" ref="M59" si="91">SUM(M60:M62)</f>
        <v>0</v>
      </c>
      <c r="N59" s="8">
        <f t="shared" ref="N59" si="92">SUM(N60:N62)</f>
        <v>0</v>
      </c>
      <c r="O59" s="8">
        <f t="shared" ref="O59" si="93">SUM(O60:O62)</f>
        <v>0</v>
      </c>
      <c r="P59" s="8">
        <f t="shared" si="51"/>
        <v>0</v>
      </c>
      <c r="Q59" s="8">
        <f t="shared" si="52"/>
        <v>0</v>
      </c>
      <c r="R59" s="8">
        <f t="shared" si="53"/>
        <v>0</v>
      </c>
      <c r="S59" s="8">
        <f t="shared" si="54"/>
        <v>0</v>
      </c>
      <c r="T59" s="8">
        <f t="shared" si="55"/>
        <v>0</v>
      </c>
      <c r="U59" s="8" t="s">
        <v>69</v>
      </c>
    </row>
    <row r="60" spans="1:21" s="1" customFormat="1" hidden="1" x14ac:dyDescent="0.25">
      <c r="A60" s="2" t="s">
        <v>87</v>
      </c>
      <c r="B60" s="3"/>
      <c r="C60" s="2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>
        <f t="shared" si="51"/>
        <v>0</v>
      </c>
      <c r="Q60" s="5">
        <f t="shared" si="52"/>
        <v>0</v>
      </c>
      <c r="R60" s="5">
        <f t="shared" si="53"/>
        <v>0</v>
      </c>
      <c r="S60" s="5">
        <f t="shared" si="54"/>
        <v>0</v>
      </c>
      <c r="T60" s="5">
        <f t="shared" si="55"/>
        <v>0</v>
      </c>
      <c r="U60" s="4"/>
    </row>
    <row r="61" spans="1:21" s="1" customFormat="1" hidden="1" x14ac:dyDescent="0.25">
      <c r="A61" s="2" t="s">
        <v>87</v>
      </c>
      <c r="B61" s="3"/>
      <c r="C61" s="2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>
        <f t="shared" si="51"/>
        <v>0</v>
      </c>
      <c r="Q61" s="5">
        <f t="shared" si="52"/>
        <v>0</v>
      </c>
      <c r="R61" s="5">
        <f t="shared" si="53"/>
        <v>0</v>
      </c>
      <c r="S61" s="5">
        <f t="shared" si="54"/>
        <v>0</v>
      </c>
      <c r="T61" s="5">
        <f t="shared" si="55"/>
        <v>0</v>
      </c>
      <c r="U61" s="4"/>
    </row>
    <row r="62" spans="1:21" s="1" customFormat="1" hidden="1" x14ac:dyDescent="0.25">
      <c r="A62" s="2" t="s">
        <v>87</v>
      </c>
      <c r="B62" s="3"/>
      <c r="C62" s="2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>
        <f t="shared" si="51"/>
        <v>0</v>
      </c>
      <c r="Q62" s="5">
        <f t="shared" si="52"/>
        <v>0</v>
      </c>
      <c r="R62" s="5">
        <f t="shared" si="53"/>
        <v>0</v>
      </c>
      <c r="S62" s="5">
        <f t="shared" si="54"/>
        <v>0</v>
      </c>
      <c r="T62" s="5">
        <f t="shared" si="55"/>
        <v>0</v>
      </c>
      <c r="U62" s="4"/>
    </row>
    <row r="63" spans="1:21" s="9" customFormat="1" ht="60" x14ac:dyDescent="0.25">
      <c r="A63" s="6" t="s">
        <v>88</v>
      </c>
      <c r="B63" s="7" t="s">
        <v>43</v>
      </c>
      <c r="C63" s="6" t="s">
        <v>14</v>
      </c>
      <c r="D63" s="8">
        <f t="shared" ref="D63:E63" si="94">SUM(D64:D69)</f>
        <v>0</v>
      </c>
      <c r="E63" s="8">
        <f t="shared" si="94"/>
        <v>0</v>
      </c>
      <c r="F63" s="8">
        <f t="shared" ref="F63" si="95">SUM(F64:F69)</f>
        <v>0</v>
      </c>
      <c r="G63" s="8">
        <f t="shared" ref="G63" si="96">SUM(G64:G69)</f>
        <v>0</v>
      </c>
      <c r="H63" s="8">
        <f t="shared" ref="H63" si="97">SUM(H64:H69)</f>
        <v>0</v>
      </c>
      <c r="I63" s="8">
        <f t="shared" ref="I63" si="98">SUM(I64:I69)</f>
        <v>0</v>
      </c>
      <c r="J63" s="8">
        <f t="shared" ref="J63" si="99">SUM(J64:J69)</f>
        <v>0</v>
      </c>
      <c r="K63" s="8">
        <f t="shared" ref="K63" si="100">SUM(K64:K69)</f>
        <v>0</v>
      </c>
      <c r="L63" s="8">
        <f t="shared" ref="L63" si="101">SUM(L64:L69)</f>
        <v>0</v>
      </c>
      <c r="M63" s="8">
        <f t="shared" ref="M63" si="102">SUM(M64:M69)</f>
        <v>0</v>
      </c>
      <c r="N63" s="8">
        <f t="shared" ref="N63" si="103">SUM(N64:N69)</f>
        <v>0</v>
      </c>
      <c r="O63" s="8">
        <f t="shared" ref="O63" si="104">SUM(O64:O69)</f>
        <v>0</v>
      </c>
      <c r="P63" s="8">
        <f t="shared" si="51"/>
        <v>0</v>
      </c>
      <c r="Q63" s="8">
        <f t="shared" si="52"/>
        <v>0</v>
      </c>
      <c r="R63" s="8">
        <f t="shared" si="53"/>
        <v>0</v>
      </c>
      <c r="S63" s="8">
        <f t="shared" si="54"/>
        <v>0</v>
      </c>
      <c r="T63" s="8">
        <f t="shared" si="55"/>
        <v>0</v>
      </c>
      <c r="U63" s="8" t="s">
        <v>69</v>
      </c>
    </row>
    <row r="64" spans="1:21" s="1" customFormat="1" hidden="1" x14ac:dyDescent="0.25">
      <c r="A64" s="2" t="s">
        <v>88</v>
      </c>
      <c r="B64" s="3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>
        <f t="shared" si="51"/>
        <v>0</v>
      </c>
      <c r="Q64" s="5">
        <f t="shared" si="52"/>
        <v>0</v>
      </c>
      <c r="R64" s="5">
        <f t="shared" si="53"/>
        <v>0</v>
      </c>
      <c r="S64" s="5">
        <f t="shared" si="54"/>
        <v>0</v>
      </c>
      <c r="T64" s="5">
        <f t="shared" si="55"/>
        <v>0</v>
      </c>
      <c r="U64" s="4"/>
    </row>
    <row r="65" spans="1:21" s="1" customFormat="1" hidden="1" x14ac:dyDescent="0.25">
      <c r="A65" s="2" t="s">
        <v>88</v>
      </c>
      <c r="B65" s="3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>
        <f t="shared" si="51"/>
        <v>0</v>
      </c>
      <c r="Q65" s="5">
        <f t="shared" si="52"/>
        <v>0</v>
      </c>
      <c r="R65" s="5">
        <f t="shared" si="53"/>
        <v>0</v>
      </c>
      <c r="S65" s="5">
        <f t="shared" si="54"/>
        <v>0</v>
      </c>
      <c r="T65" s="5">
        <f t="shared" si="55"/>
        <v>0</v>
      </c>
      <c r="U65" s="4"/>
    </row>
    <row r="66" spans="1:21" s="1" customFormat="1" hidden="1" x14ac:dyDescent="0.25">
      <c r="A66" s="2" t="s">
        <v>88</v>
      </c>
      <c r="B66" s="3"/>
      <c r="C66" s="2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>
        <f t="shared" si="51"/>
        <v>0</v>
      </c>
      <c r="Q66" s="5">
        <f t="shared" si="52"/>
        <v>0</v>
      </c>
      <c r="R66" s="5">
        <f t="shared" si="53"/>
        <v>0</v>
      </c>
      <c r="S66" s="5">
        <f t="shared" si="54"/>
        <v>0</v>
      </c>
      <c r="T66" s="5">
        <f t="shared" si="55"/>
        <v>0</v>
      </c>
      <c r="U66" s="4"/>
    </row>
    <row r="67" spans="1:21" s="1" customFormat="1" hidden="1" x14ac:dyDescent="0.25">
      <c r="A67" s="2" t="s">
        <v>88</v>
      </c>
      <c r="B67" s="3"/>
      <c r="C67" s="2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>
        <f t="shared" si="51"/>
        <v>0</v>
      </c>
      <c r="Q67" s="5">
        <f t="shared" si="52"/>
        <v>0</v>
      </c>
      <c r="R67" s="5">
        <f t="shared" si="53"/>
        <v>0</v>
      </c>
      <c r="S67" s="5">
        <f t="shared" si="54"/>
        <v>0</v>
      </c>
      <c r="T67" s="5">
        <f t="shared" si="55"/>
        <v>0</v>
      </c>
      <c r="U67" s="4"/>
    </row>
    <row r="68" spans="1:21" s="1" customFormat="1" hidden="1" x14ac:dyDescent="0.25">
      <c r="A68" s="2" t="s">
        <v>88</v>
      </c>
      <c r="B68" s="3"/>
      <c r="C68" s="2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>
        <f t="shared" si="51"/>
        <v>0</v>
      </c>
      <c r="Q68" s="5">
        <f t="shared" si="52"/>
        <v>0</v>
      </c>
      <c r="R68" s="5">
        <f t="shared" si="53"/>
        <v>0</v>
      </c>
      <c r="S68" s="5">
        <f t="shared" si="54"/>
        <v>0</v>
      </c>
      <c r="T68" s="5">
        <f t="shared" si="55"/>
        <v>0</v>
      </c>
      <c r="U68" s="4"/>
    </row>
    <row r="69" spans="1:21" s="1" customFormat="1" hidden="1" x14ac:dyDescent="0.25">
      <c r="A69" s="2" t="s">
        <v>88</v>
      </c>
      <c r="B69" s="3"/>
      <c r="C69" s="2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>
        <f t="shared" si="51"/>
        <v>0</v>
      </c>
      <c r="Q69" s="5">
        <f t="shared" si="52"/>
        <v>0</v>
      </c>
      <c r="R69" s="5">
        <f t="shared" si="53"/>
        <v>0</v>
      </c>
      <c r="S69" s="5">
        <f t="shared" si="54"/>
        <v>0</v>
      </c>
      <c r="T69" s="5">
        <f t="shared" si="55"/>
        <v>0</v>
      </c>
      <c r="U69" s="4"/>
    </row>
    <row r="70" spans="1:21" s="9" customFormat="1" ht="28.5" x14ac:dyDescent="0.25">
      <c r="A70" s="30" t="s">
        <v>89</v>
      </c>
      <c r="B70" s="13" t="s">
        <v>44</v>
      </c>
      <c r="C70" s="30" t="s">
        <v>14</v>
      </c>
      <c r="D70" s="32">
        <f>D71+D87+D100+D109</f>
        <v>0</v>
      </c>
      <c r="E70" s="32">
        <f>E71+E87+E100+E109</f>
        <v>0</v>
      </c>
      <c r="F70" s="32">
        <f>F71+F87+F100+F109</f>
        <v>0</v>
      </c>
      <c r="G70" s="32">
        <f>G71+G87+G100+G109</f>
        <v>0</v>
      </c>
      <c r="H70" s="32">
        <f>H71+H87+H100+H109</f>
        <v>0</v>
      </c>
      <c r="I70" s="32">
        <f>I71+I87+I100+I109</f>
        <v>0</v>
      </c>
      <c r="J70" s="32">
        <f>J71+J87+J100+J109</f>
        <v>0</v>
      </c>
      <c r="K70" s="32">
        <f>K71+K87+K100+K109</f>
        <v>0</v>
      </c>
      <c r="L70" s="32">
        <f>L71+L87+L100+L109</f>
        <v>0</v>
      </c>
      <c r="M70" s="32">
        <f>M71+M87+M100+M109</f>
        <v>0</v>
      </c>
      <c r="N70" s="32">
        <f>N71+N87+N100+N109</f>
        <v>0</v>
      </c>
      <c r="O70" s="32">
        <f>O71+O87+O100+O109</f>
        <v>0</v>
      </c>
      <c r="P70" s="32">
        <f t="shared" si="51"/>
        <v>0</v>
      </c>
      <c r="Q70" s="32">
        <f t="shared" si="52"/>
        <v>0</v>
      </c>
      <c r="R70" s="32">
        <f t="shared" si="53"/>
        <v>0</v>
      </c>
      <c r="S70" s="32">
        <f t="shared" si="54"/>
        <v>0</v>
      </c>
      <c r="T70" s="32">
        <f t="shared" si="55"/>
        <v>0</v>
      </c>
      <c r="U70" s="32" t="s">
        <v>69</v>
      </c>
    </row>
    <row r="71" spans="1:21" s="9" customFormat="1" ht="42.75" x14ac:dyDescent="0.25">
      <c r="A71" s="30" t="s">
        <v>90</v>
      </c>
      <c r="B71" s="13" t="s">
        <v>45</v>
      </c>
      <c r="C71" s="30" t="s">
        <v>14</v>
      </c>
      <c r="D71" s="32">
        <f>D72+D79</f>
        <v>0</v>
      </c>
      <c r="E71" s="32">
        <f>E72+E79</f>
        <v>0</v>
      </c>
      <c r="F71" s="32">
        <f>F72+F79</f>
        <v>0</v>
      </c>
      <c r="G71" s="32">
        <f>G72+G79</f>
        <v>0</v>
      </c>
      <c r="H71" s="32">
        <f>H72+H79</f>
        <v>0</v>
      </c>
      <c r="I71" s="32">
        <f>I72+I79</f>
        <v>0</v>
      </c>
      <c r="J71" s="32">
        <f>J72+J79</f>
        <v>0</v>
      </c>
      <c r="K71" s="32">
        <f>K72+K79</f>
        <v>0</v>
      </c>
      <c r="L71" s="32">
        <f>L72+L79</f>
        <v>0</v>
      </c>
      <c r="M71" s="32">
        <f>M72+M79</f>
        <v>0</v>
      </c>
      <c r="N71" s="32">
        <f>N72+N79</f>
        <v>0</v>
      </c>
      <c r="O71" s="32">
        <f>O72+O79</f>
        <v>0</v>
      </c>
      <c r="P71" s="32">
        <f t="shared" si="51"/>
        <v>0</v>
      </c>
      <c r="Q71" s="32">
        <f t="shared" si="52"/>
        <v>0</v>
      </c>
      <c r="R71" s="32">
        <f t="shared" si="53"/>
        <v>0</v>
      </c>
      <c r="S71" s="32">
        <f t="shared" si="54"/>
        <v>0</v>
      </c>
      <c r="T71" s="32">
        <f t="shared" si="55"/>
        <v>0</v>
      </c>
      <c r="U71" s="32" t="s">
        <v>69</v>
      </c>
    </row>
    <row r="72" spans="1:21" s="9" customFormat="1" ht="30" x14ac:dyDescent="0.25">
      <c r="A72" s="6" t="s">
        <v>91</v>
      </c>
      <c r="B72" s="7" t="s">
        <v>46</v>
      </c>
      <c r="C72" s="6" t="s">
        <v>14</v>
      </c>
      <c r="D72" s="8">
        <f>SUM(D73:D78)</f>
        <v>0</v>
      </c>
      <c r="E72" s="8">
        <f>SUM(E73:E78)</f>
        <v>0</v>
      </c>
      <c r="F72" s="8">
        <f>SUM(F73:F78)</f>
        <v>0</v>
      </c>
      <c r="G72" s="8">
        <f>SUM(G73:G78)</f>
        <v>0</v>
      </c>
      <c r="H72" s="8">
        <f>SUM(H73:H78)</f>
        <v>0</v>
      </c>
      <c r="I72" s="8">
        <f>SUM(I73:I78)</f>
        <v>0</v>
      </c>
      <c r="J72" s="8">
        <f>SUM(J73:J78)</f>
        <v>0</v>
      </c>
      <c r="K72" s="8">
        <f>SUM(K73:K78)</f>
        <v>0</v>
      </c>
      <c r="L72" s="8">
        <f>SUM(L73:L78)</f>
        <v>0</v>
      </c>
      <c r="M72" s="8">
        <f>SUM(M73:M78)</f>
        <v>0</v>
      </c>
      <c r="N72" s="8">
        <f>SUM(N73:N78)</f>
        <v>0</v>
      </c>
      <c r="O72" s="8">
        <f>SUM(O73:O78)</f>
        <v>0</v>
      </c>
      <c r="P72" s="8">
        <f t="shared" si="51"/>
        <v>0</v>
      </c>
      <c r="Q72" s="8">
        <f t="shared" si="52"/>
        <v>0</v>
      </c>
      <c r="R72" s="8">
        <f t="shared" si="53"/>
        <v>0</v>
      </c>
      <c r="S72" s="8">
        <f t="shared" si="54"/>
        <v>0</v>
      </c>
      <c r="T72" s="8">
        <f t="shared" si="55"/>
        <v>0</v>
      </c>
      <c r="U72" s="8" t="s">
        <v>69</v>
      </c>
    </row>
    <row r="73" spans="1:21" s="1" customFormat="1" ht="22.5" hidden="1" customHeight="1" x14ac:dyDescent="0.25">
      <c r="A73" s="2" t="s">
        <v>91</v>
      </c>
      <c r="B73" s="3"/>
      <c r="C73" s="2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>
        <f t="shared" si="51"/>
        <v>0</v>
      </c>
      <c r="Q73" s="5">
        <f t="shared" si="52"/>
        <v>0</v>
      </c>
      <c r="R73" s="5">
        <f t="shared" si="53"/>
        <v>0</v>
      </c>
      <c r="S73" s="5">
        <f t="shared" si="54"/>
        <v>0</v>
      </c>
      <c r="T73" s="5">
        <f t="shared" si="55"/>
        <v>0</v>
      </c>
      <c r="U73" s="4"/>
    </row>
    <row r="74" spans="1:21" s="1" customFormat="1" ht="27" hidden="1" customHeight="1" x14ac:dyDescent="0.25">
      <c r="A74" s="2" t="s">
        <v>91</v>
      </c>
      <c r="B74" s="3"/>
      <c r="C74" s="2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>
        <f t="shared" si="51"/>
        <v>0</v>
      </c>
      <c r="Q74" s="5">
        <f t="shared" si="52"/>
        <v>0</v>
      </c>
      <c r="R74" s="5">
        <f t="shared" si="53"/>
        <v>0</v>
      </c>
      <c r="S74" s="5">
        <f t="shared" si="54"/>
        <v>0</v>
      </c>
      <c r="T74" s="5">
        <f t="shared" si="55"/>
        <v>0</v>
      </c>
      <c r="U74" s="4"/>
    </row>
    <row r="75" spans="1:21" s="1" customFormat="1" ht="35.25" hidden="1" customHeight="1" x14ac:dyDescent="0.25">
      <c r="A75" s="2" t="s">
        <v>91</v>
      </c>
      <c r="B75" s="3"/>
      <c r="C75" s="2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>
        <f t="shared" si="51"/>
        <v>0</v>
      </c>
      <c r="Q75" s="5">
        <f t="shared" si="52"/>
        <v>0</v>
      </c>
      <c r="R75" s="5">
        <f t="shared" si="53"/>
        <v>0</v>
      </c>
      <c r="S75" s="5">
        <f t="shared" si="54"/>
        <v>0</v>
      </c>
      <c r="T75" s="5">
        <f t="shared" si="55"/>
        <v>0</v>
      </c>
      <c r="U75" s="4"/>
    </row>
    <row r="76" spans="1:21" s="1" customFormat="1" ht="19.5" hidden="1" customHeight="1" x14ac:dyDescent="0.25">
      <c r="A76" s="2" t="s">
        <v>91</v>
      </c>
      <c r="B76" s="3"/>
      <c r="C76" s="2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>
        <f t="shared" si="51"/>
        <v>0</v>
      </c>
      <c r="Q76" s="5">
        <f t="shared" si="52"/>
        <v>0</v>
      </c>
      <c r="R76" s="5">
        <f t="shared" si="53"/>
        <v>0</v>
      </c>
      <c r="S76" s="5">
        <f t="shared" si="54"/>
        <v>0</v>
      </c>
      <c r="T76" s="5">
        <f t="shared" si="55"/>
        <v>0</v>
      </c>
      <c r="U76" s="4"/>
    </row>
    <row r="77" spans="1:21" s="1" customFormat="1" ht="21.75" hidden="1" customHeight="1" x14ac:dyDescent="0.25">
      <c r="A77" s="2" t="s">
        <v>91</v>
      </c>
      <c r="B77" s="3"/>
      <c r="C77" s="2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>
        <f t="shared" si="51"/>
        <v>0</v>
      </c>
      <c r="Q77" s="5">
        <f t="shared" si="52"/>
        <v>0</v>
      </c>
      <c r="R77" s="5">
        <f t="shared" si="53"/>
        <v>0</v>
      </c>
      <c r="S77" s="5">
        <f t="shared" si="54"/>
        <v>0</v>
      </c>
      <c r="T77" s="5">
        <f t="shared" si="55"/>
        <v>0</v>
      </c>
      <c r="U77" s="4"/>
    </row>
    <row r="78" spans="1:21" s="1" customFormat="1" ht="18" hidden="1" customHeight="1" x14ac:dyDescent="0.25">
      <c r="A78" s="2" t="s">
        <v>91</v>
      </c>
      <c r="B78" s="3"/>
      <c r="C78" s="2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>
        <f t="shared" si="51"/>
        <v>0</v>
      </c>
      <c r="Q78" s="5">
        <f t="shared" si="52"/>
        <v>0</v>
      </c>
      <c r="R78" s="5">
        <f t="shared" si="53"/>
        <v>0</v>
      </c>
      <c r="S78" s="5">
        <f t="shared" si="54"/>
        <v>0</v>
      </c>
      <c r="T78" s="5">
        <f t="shared" si="55"/>
        <v>0</v>
      </c>
      <c r="U78" s="4"/>
    </row>
    <row r="79" spans="1:21" s="9" customFormat="1" ht="45" x14ac:dyDescent="0.25">
      <c r="A79" s="6" t="s">
        <v>92</v>
      </c>
      <c r="B79" s="7" t="s">
        <v>47</v>
      </c>
      <c r="C79" s="6" t="s">
        <v>14</v>
      </c>
      <c r="D79" s="8">
        <f t="shared" ref="D79:E79" si="105">SUM(D80:D86)</f>
        <v>0</v>
      </c>
      <c r="E79" s="8">
        <f t="shared" si="105"/>
        <v>0</v>
      </c>
      <c r="F79" s="8">
        <f t="shared" ref="F79" si="106">SUM(F80:F86)</f>
        <v>0</v>
      </c>
      <c r="G79" s="8">
        <f t="shared" ref="G79" si="107">SUM(G80:G86)</f>
        <v>0</v>
      </c>
      <c r="H79" s="8">
        <f t="shared" ref="H79" si="108">SUM(H80:H86)</f>
        <v>0</v>
      </c>
      <c r="I79" s="8">
        <f t="shared" ref="I79" si="109">SUM(I80:I86)</f>
        <v>0</v>
      </c>
      <c r="J79" s="8">
        <f t="shared" ref="J79" si="110">SUM(J80:J86)</f>
        <v>0</v>
      </c>
      <c r="K79" s="8">
        <f t="shared" ref="K79" si="111">SUM(K80:K86)</f>
        <v>0</v>
      </c>
      <c r="L79" s="8">
        <f t="shared" ref="L79" si="112">SUM(L80:L86)</f>
        <v>0</v>
      </c>
      <c r="M79" s="8">
        <f t="shared" ref="M79" si="113">SUM(M80:M86)</f>
        <v>0</v>
      </c>
      <c r="N79" s="8">
        <f t="shared" ref="N79" si="114">SUM(N80:N86)</f>
        <v>0</v>
      </c>
      <c r="O79" s="8">
        <f t="shared" ref="O79" si="115">SUM(O80:O86)</f>
        <v>0</v>
      </c>
      <c r="P79" s="8">
        <f t="shared" si="51"/>
        <v>0</v>
      </c>
      <c r="Q79" s="8">
        <f t="shared" si="52"/>
        <v>0</v>
      </c>
      <c r="R79" s="8">
        <f t="shared" si="53"/>
        <v>0</v>
      </c>
      <c r="S79" s="8">
        <f t="shared" si="54"/>
        <v>0</v>
      </c>
      <c r="T79" s="8">
        <f t="shared" si="55"/>
        <v>0</v>
      </c>
      <c r="U79" s="8" t="s">
        <v>69</v>
      </c>
    </row>
    <row r="80" spans="1:21" s="1" customFormat="1" hidden="1" x14ac:dyDescent="0.25">
      <c r="A80" s="2" t="s">
        <v>92</v>
      </c>
      <c r="B80" s="3"/>
      <c r="C80" s="2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>
        <f t="shared" si="51"/>
        <v>0</v>
      </c>
      <c r="Q80" s="5">
        <f t="shared" si="52"/>
        <v>0</v>
      </c>
      <c r="R80" s="5">
        <f t="shared" si="53"/>
        <v>0</v>
      </c>
      <c r="S80" s="5">
        <f t="shared" si="54"/>
        <v>0</v>
      </c>
      <c r="T80" s="5">
        <f t="shared" si="55"/>
        <v>0</v>
      </c>
      <c r="U80" s="4"/>
    </row>
    <row r="81" spans="1:21" s="1" customFormat="1" hidden="1" x14ac:dyDescent="0.25">
      <c r="A81" s="2" t="s">
        <v>92</v>
      </c>
      <c r="B81" s="3"/>
      <c r="C81" s="2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>
        <f t="shared" si="51"/>
        <v>0</v>
      </c>
      <c r="Q81" s="5">
        <f t="shared" si="52"/>
        <v>0</v>
      </c>
      <c r="R81" s="5">
        <f t="shared" si="53"/>
        <v>0</v>
      </c>
      <c r="S81" s="5">
        <f t="shared" si="54"/>
        <v>0</v>
      </c>
      <c r="T81" s="5">
        <f t="shared" si="55"/>
        <v>0</v>
      </c>
      <c r="U81" s="4"/>
    </row>
    <row r="82" spans="1:21" s="1" customFormat="1" hidden="1" x14ac:dyDescent="0.25">
      <c r="A82" s="2" t="s">
        <v>92</v>
      </c>
      <c r="B82" s="3"/>
      <c r="C82" s="2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>
        <f t="shared" si="51"/>
        <v>0</v>
      </c>
      <c r="Q82" s="5">
        <f t="shared" si="52"/>
        <v>0</v>
      </c>
      <c r="R82" s="5">
        <f t="shared" si="53"/>
        <v>0</v>
      </c>
      <c r="S82" s="5">
        <f t="shared" si="54"/>
        <v>0</v>
      </c>
      <c r="T82" s="5">
        <f t="shared" si="55"/>
        <v>0</v>
      </c>
      <c r="U82" s="4"/>
    </row>
    <row r="83" spans="1:21" s="1" customFormat="1" hidden="1" x14ac:dyDescent="0.25">
      <c r="A83" s="2" t="s">
        <v>92</v>
      </c>
      <c r="B83" s="3"/>
      <c r="C83" s="2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>
        <f t="shared" si="51"/>
        <v>0</v>
      </c>
      <c r="Q83" s="5">
        <f t="shared" si="52"/>
        <v>0</v>
      </c>
      <c r="R83" s="5">
        <f t="shared" si="53"/>
        <v>0</v>
      </c>
      <c r="S83" s="5">
        <f t="shared" si="54"/>
        <v>0</v>
      </c>
      <c r="T83" s="5">
        <f t="shared" si="55"/>
        <v>0</v>
      </c>
      <c r="U83" s="4"/>
    </row>
    <row r="84" spans="1:21" s="1" customFormat="1" hidden="1" x14ac:dyDescent="0.25">
      <c r="A84" s="2" t="s">
        <v>92</v>
      </c>
      <c r="B84" s="3"/>
      <c r="C84" s="2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>
        <f t="shared" si="51"/>
        <v>0</v>
      </c>
      <c r="Q84" s="5">
        <f t="shared" si="52"/>
        <v>0</v>
      </c>
      <c r="R84" s="5">
        <f t="shared" si="53"/>
        <v>0</v>
      </c>
      <c r="S84" s="5">
        <f t="shared" si="54"/>
        <v>0</v>
      </c>
      <c r="T84" s="5">
        <f t="shared" si="55"/>
        <v>0</v>
      </c>
      <c r="U84" s="4"/>
    </row>
    <row r="85" spans="1:21" s="1" customFormat="1" hidden="1" x14ac:dyDescent="0.25">
      <c r="A85" s="2" t="s">
        <v>92</v>
      </c>
      <c r="B85" s="3"/>
      <c r="C85" s="2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>
        <f t="shared" ref="P85:P115" si="116">K85-E85</f>
        <v>0</v>
      </c>
      <c r="Q85" s="5">
        <f t="shared" ref="Q85:Q115" si="117">L85-F85</f>
        <v>0</v>
      </c>
      <c r="R85" s="5">
        <f t="shared" ref="R85:R115" si="118">M85-G85</f>
        <v>0</v>
      </c>
      <c r="S85" s="5">
        <f t="shared" ref="S85:S115" si="119">N85-H85</f>
        <v>0</v>
      </c>
      <c r="T85" s="5">
        <f t="shared" ref="T85:T115" si="120">O85-I85</f>
        <v>0</v>
      </c>
      <c r="U85" s="4"/>
    </row>
    <row r="86" spans="1:21" s="1" customFormat="1" hidden="1" x14ac:dyDescent="0.25">
      <c r="A86" s="2" t="s">
        <v>92</v>
      </c>
      <c r="B86" s="3"/>
      <c r="C86" s="2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>
        <f t="shared" si="116"/>
        <v>0</v>
      </c>
      <c r="Q86" s="5">
        <f t="shared" si="117"/>
        <v>0</v>
      </c>
      <c r="R86" s="5">
        <f t="shared" si="118"/>
        <v>0</v>
      </c>
      <c r="S86" s="5">
        <f t="shared" si="119"/>
        <v>0</v>
      </c>
      <c r="T86" s="5">
        <f t="shared" si="120"/>
        <v>0</v>
      </c>
      <c r="U86" s="4"/>
    </row>
    <row r="87" spans="1:21" s="9" customFormat="1" ht="42.75" x14ac:dyDescent="0.25">
      <c r="A87" s="30" t="s">
        <v>93</v>
      </c>
      <c r="B87" s="13" t="s">
        <v>48</v>
      </c>
      <c r="C87" s="30" t="s">
        <v>14</v>
      </c>
      <c r="D87" s="32">
        <f t="shared" ref="D87:O87" si="121">D88+D97</f>
        <v>0</v>
      </c>
      <c r="E87" s="32">
        <f t="shared" si="121"/>
        <v>0</v>
      </c>
      <c r="F87" s="32">
        <f t="shared" si="121"/>
        <v>0</v>
      </c>
      <c r="G87" s="32">
        <f t="shared" si="121"/>
        <v>0</v>
      </c>
      <c r="H87" s="32">
        <f t="shared" si="121"/>
        <v>0</v>
      </c>
      <c r="I87" s="32">
        <f t="shared" si="121"/>
        <v>0</v>
      </c>
      <c r="J87" s="32">
        <f t="shared" si="121"/>
        <v>0</v>
      </c>
      <c r="K87" s="32">
        <f t="shared" si="121"/>
        <v>0</v>
      </c>
      <c r="L87" s="32">
        <f t="shared" si="121"/>
        <v>0</v>
      </c>
      <c r="M87" s="32">
        <f t="shared" si="121"/>
        <v>0</v>
      </c>
      <c r="N87" s="32">
        <f t="shared" si="121"/>
        <v>0</v>
      </c>
      <c r="O87" s="32">
        <f t="shared" si="121"/>
        <v>0</v>
      </c>
      <c r="P87" s="32">
        <f t="shared" si="116"/>
        <v>0</v>
      </c>
      <c r="Q87" s="32">
        <f t="shared" si="117"/>
        <v>0</v>
      </c>
      <c r="R87" s="32">
        <f t="shared" si="118"/>
        <v>0</v>
      </c>
      <c r="S87" s="32">
        <f t="shared" si="119"/>
        <v>0</v>
      </c>
      <c r="T87" s="32">
        <f t="shared" si="120"/>
        <v>0</v>
      </c>
      <c r="U87" s="32" t="s">
        <v>69</v>
      </c>
    </row>
    <row r="88" spans="1:21" s="9" customFormat="1" x14ac:dyDescent="0.25">
      <c r="A88" s="6" t="s">
        <v>94</v>
      </c>
      <c r="B88" s="7" t="s">
        <v>49</v>
      </c>
      <c r="C88" s="6" t="s">
        <v>14</v>
      </c>
      <c r="D88" s="8">
        <f t="shared" ref="D88:O88" si="122">SUM(D89:D96)</f>
        <v>0</v>
      </c>
      <c r="E88" s="8">
        <f t="shared" si="122"/>
        <v>0</v>
      </c>
      <c r="F88" s="8">
        <f t="shared" si="122"/>
        <v>0</v>
      </c>
      <c r="G88" s="8">
        <f t="shared" si="122"/>
        <v>0</v>
      </c>
      <c r="H88" s="8">
        <f t="shared" si="122"/>
        <v>0</v>
      </c>
      <c r="I88" s="8">
        <f t="shared" si="122"/>
        <v>0</v>
      </c>
      <c r="J88" s="8">
        <f t="shared" si="122"/>
        <v>0</v>
      </c>
      <c r="K88" s="8">
        <f t="shared" si="122"/>
        <v>0</v>
      </c>
      <c r="L88" s="8">
        <f t="shared" si="122"/>
        <v>0</v>
      </c>
      <c r="M88" s="8">
        <f t="shared" si="122"/>
        <v>0</v>
      </c>
      <c r="N88" s="8">
        <f t="shared" si="122"/>
        <v>0</v>
      </c>
      <c r="O88" s="8">
        <f t="shared" si="122"/>
        <v>0</v>
      </c>
      <c r="P88" s="8">
        <f t="shared" si="116"/>
        <v>0</v>
      </c>
      <c r="Q88" s="8">
        <f t="shared" si="117"/>
        <v>0</v>
      </c>
      <c r="R88" s="8">
        <f t="shared" si="118"/>
        <v>0</v>
      </c>
      <c r="S88" s="8">
        <f t="shared" si="119"/>
        <v>0</v>
      </c>
      <c r="T88" s="8">
        <f t="shared" si="120"/>
        <v>0</v>
      </c>
      <c r="U88" s="8" t="s">
        <v>69</v>
      </c>
    </row>
    <row r="89" spans="1:21" s="1" customFormat="1" hidden="1" x14ac:dyDescent="0.25">
      <c r="A89" s="2" t="s">
        <v>94</v>
      </c>
      <c r="B89" s="3"/>
      <c r="C89" s="2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>
        <f t="shared" si="116"/>
        <v>0</v>
      </c>
      <c r="Q89" s="5">
        <f t="shared" si="117"/>
        <v>0</v>
      </c>
      <c r="R89" s="5">
        <f t="shared" si="118"/>
        <v>0</v>
      </c>
      <c r="S89" s="5">
        <f t="shared" si="119"/>
        <v>0</v>
      </c>
      <c r="T89" s="5">
        <f t="shared" si="120"/>
        <v>0</v>
      </c>
      <c r="U89" s="4"/>
    </row>
    <row r="90" spans="1:21" s="1" customFormat="1" hidden="1" x14ac:dyDescent="0.25">
      <c r="A90" s="2" t="s">
        <v>94</v>
      </c>
      <c r="B90" s="3"/>
      <c r="C90" s="2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>
        <f t="shared" si="116"/>
        <v>0</v>
      </c>
      <c r="Q90" s="5">
        <f t="shared" si="117"/>
        <v>0</v>
      </c>
      <c r="R90" s="5">
        <f t="shared" si="118"/>
        <v>0</v>
      </c>
      <c r="S90" s="5">
        <f t="shared" si="119"/>
        <v>0</v>
      </c>
      <c r="T90" s="5">
        <f t="shared" si="120"/>
        <v>0</v>
      </c>
      <c r="U90" s="4"/>
    </row>
    <row r="91" spans="1:21" s="1" customFormat="1" hidden="1" x14ac:dyDescent="0.25">
      <c r="A91" s="2" t="s">
        <v>94</v>
      </c>
      <c r="B91" s="3"/>
      <c r="C91" s="2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>
        <f t="shared" si="116"/>
        <v>0</v>
      </c>
      <c r="Q91" s="5">
        <f t="shared" si="117"/>
        <v>0</v>
      </c>
      <c r="R91" s="5">
        <f t="shared" si="118"/>
        <v>0</v>
      </c>
      <c r="S91" s="5">
        <f t="shared" si="119"/>
        <v>0</v>
      </c>
      <c r="T91" s="5">
        <f t="shared" si="120"/>
        <v>0</v>
      </c>
      <c r="U91" s="4"/>
    </row>
    <row r="92" spans="1:21" s="1" customFormat="1" hidden="1" x14ac:dyDescent="0.25">
      <c r="A92" s="2" t="s">
        <v>94</v>
      </c>
      <c r="B92" s="3"/>
      <c r="C92" s="2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>
        <f t="shared" si="116"/>
        <v>0</v>
      </c>
      <c r="Q92" s="5">
        <f t="shared" si="117"/>
        <v>0</v>
      </c>
      <c r="R92" s="5">
        <f t="shared" si="118"/>
        <v>0</v>
      </c>
      <c r="S92" s="5">
        <f t="shared" si="119"/>
        <v>0</v>
      </c>
      <c r="T92" s="5">
        <f t="shared" si="120"/>
        <v>0</v>
      </c>
      <c r="U92" s="4"/>
    </row>
    <row r="93" spans="1:21" s="1" customFormat="1" hidden="1" x14ac:dyDescent="0.25">
      <c r="A93" s="2" t="s">
        <v>94</v>
      </c>
      <c r="B93" s="3"/>
      <c r="C93" s="2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>
        <f t="shared" si="116"/>
        <v>0</v>
      </c>
      <c r="Q93" s="5">
        <f t="shared" si="117"/>
        <v>0</v>
      </c>
      <c r="R93" s="5">
        <f t="shared" si="118"/>
        <v>0</v>
      </c>
      <c r="S93" s="5">
        <f t="shared" si="119"/>
        <v>0</v>
      </c>
      <c r="T93" s="5">
        <f t="shared" si="120"/>
        <v>0</v>
      </c>
      <c r="U93" s="4"/>
    </row>
    <row r="94" spans="1:21" s="1" customFormat="1" hidden="1" x14ac:dyDescent="0.25">
      <c r="A94" s="2" t="s">
        <v>94</v>
      </c>
      <c r="B94" s="3"/>
      <c r="C94" s="2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>
        <f t="shared" si="116"/>
        <v>0</v>
      </c>
      <c r="Q94" s="5">
        <f t="shared" si="117"/>
        <v>0</v>
      </c>
      <c r="R94" s="5">
        <f t="shared" si="118"/>
        <v>0</v>
      </c>
      <c r="S94" s="5">
        <f t="shared" si="119"/>
        <v>0</v>
      </c>
      <c r="T94" s="5">
        <f t="shared" si="120"/>
        <v>0</v>
      </c>
      <c r="U94" s="4"/>
    </row>
    <row r="95" spans="1:21" s="1" customFormat="1" hidden="1" x14ac:dyDescent="0.25">
      <c r="A95" s="2" t="s">
        <v>94</v>
      </c>
      <c r="B95" s="3"/>
      <c r="C95" s="2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>
        <f t="shared" si="116"/>
        <v>0</v>
      </c>
      <c r="Q95" s="5">
        <f t="shared" si="117"/>
        <v>0</v>
      </c>
      <c r="R95" s="5">
        <f t="shared" si="118"/>
        <v>0</v>
      </c>
      <c r="S95" s="5">
        <f t="shared" si="119"/>
        <v>0</v>
      </c>
      <c r="T95" s="5">
        <f t="shared" si="120"/>
        <v>0</v>
      </c>
      <c r="U95" s="4"/>
    </row>
    <row r="96" spans="1:21" s="1" customFormat="1" hidden="1" x14ac:dyDescent="0.25">
      <c r="A96" s="2" t="s">
        <v>94</v>
      </c>
      <c r="B96" s="3"/>
      <c r="C96" s="2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>
        <f t="shared" si="116"/>
        <v>0</v>
      </c>
      <c r="Q96" s="5">
        <f t="shared" si="117"/>
        <v>0</v>
      </c>
      <c r="R96" s="5">
        <f t="shared" si="118"/>
        <v>0</v>
      </c>
      <c r="S96" s="5">
        <f t="shared" si="119"/>
        <v>0</v>
      </c>
      <c r="T96" s="5">
        <f t="shared" si="120"/>
        <v>0</v>
      </c>
      <c r="U96" s="4"/>
    </row>
    <row r="97" spans="1:21" s="9" customFormat="1" ht="30" x14ac:dyDescent="0.25">
      <c r="A97" s="6" t="s">
        <v>95</v>
      </c>
      <c r="B97" s="7" t="s">
        <v>50</v>
      </c>
      <c r="C97" s="6" t="s">
        <v>14</v>
      </c>
      <c r="D97" s="8">
        <f t="shared" ref="D97:E97" si="123">SUM(D98:D99)</f>
        <v>0</v>
      </c>
      <c r="E97" s="8">
        <f t="shared" si="123"/>
        <v>0</v>
      </c>
      <c r="F97" s="8">
        <f t="shared" ref="F97" si="124">SUM(F98:F99)</f>
        <v>0</v>
      </c>
      <c r="G97" s="8">
        <f t="shared" ref="G97" si="125">SUM(G98:G99)</f>
        <v>0</v>
      </c>
      <c r="H97" s="8">
        <f t="shared" ref="H97" si="126">SUM(H98:H99)</f>
        <v>0</v>
      </c>
      <c r="I97" s="8">
        <f t="shared" ref="I97" si="127">SUM(I98:I99)</f>
        <v>0</v>
      </c>
      <c r="J97" s="8">
        <f t="shared" ref="J97" si="128">SUM(J98:J99)</f>
        <v>0</v>
      </c>
      <c r="K97" s="8">
        <f t="shared" ref="K97" si="129">SUM(K98:K99)</f>
        <v>0</v>
      </c>
      <c r="L97" s="8">
        <f t="shared" ref="L97" si="130">SUM(L98:L99)</f>
        <v>0</v>
      </c>
      <c r="M97" s="8">
        <f t="shared" ref="M97" si="131">SUM(M98:M99)</f>
        <v>0</v>
      </c>
      <c r="N97" s="8">
        <f t="shared" ref="N97" si="132">SUM(N98:N99)</f>
        <v>0</v>
      </c>
      <c r="O97" s="8">
        <f t="shared" ref="O97" si="133">SUM(O98:O99)</f>
        <v>0</v>
      </c>
      <c r="P97" s="8">
        <f t="shared" si="116"/>
        <v>0</v>
      </c>
      <c r="Q97" s="8">
        <f t="shared" si="117"/>
        <v>0</v>
      </c>
      <c r="R97" s="8">
        <f t="shared" si="118"/>
        <v>0</v>
      </c>
      <c r="S97" s="8">
        <f t="shared" si="119"/>
        <v>0</v>
      </c>
      <c r="T97" s="8">
        <f t="shared" si="120"/>
        <v>0</v>
      </c>
      <c r="U97" s="8" t="s">
        <v>69</v>
      </c>
    </row>
    <row r="98" spans="1:21" s="1" customFormat="1" hidden="1" x14ac:dyDescent="0.25">
      <c r="A98" s="2" t="s">
        <v>95</v>
      </c>
      <c r="B98" s="3"/>
      <c r="C98" s="2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>
        <f t="shared" si="116"/>
        <v>0</v>
      </c>
      <c r="Q98" s="5">
        <f t="shared" si="117"/>
        <v>0</v>
      </c>
      <c r="R98" s="5">
        <f t="shared" si="118"/>
        <v>0</v>
      </c>
      <c r="S98" s="5">
        <f t="shared" si="119"/>
        <v>0</v>
      </c>
      <c r="T98" s="5">
        <f t="shared" si="120"/>
        <v>0</v>
      </c>
      <c r="U98" s="4"/>
    </row>
    <row r="99" spans="1:21" s="1" customFormat="1" hidden="1" x14ac:dyDescent="0.25">
      <c r="A99" s="2" t="s">
        <v>95</v>
      </c>
      <c r="B99" s="3"/>
      <c r="C99" s="2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>
        <f t="shared" si="116"/>
        <v>0</v>
      </c>
      <c r="Q99" s="5">
        <f t="shared" si="117"/>
        <v>0</v>
      </c>
      <c r="R99" s="5">
        <f t="shared" si="118"/>
        <v>0</v>
      </c>
      <c r="S99" s="5">
        <f t="shared" si="119"/>
        <v>0</v>
      </c>
      <c r="T99" s="5">
        <f t="shared" si="120"/>
        <v>0</v>
      </c>
      <c r="U99" s="4"/>
    </row>
    <row r="100" spans="1:21" s="9" customFormat="1" ht="28.5" x14ac:dyDescent="0.25">
      <c r="A100" s="30" t="s">
        <v>96</v>
      </c>
      <c r="B100" s="13" t="s">
        <v>51</v>
      </c>
      <c r="C100" s="30" t="s">
        <v>14</v>
      </c>
      <c r="D100" s="32">
        <f t="shared" ref="D100:E100" si="134">D101+D102+D103+D104+D105+D106+D107+D108</f>
        <v>0</v>
      </c>
      <c r="E100" s="32">
        <f t="shared" si="134"/>
        <v>0</v>
      </c>
      <c r="F100" s="32">
        <f t="shared" ref="F100:O100" si="135">F101+F102+F103+F104+F105+F106+F107+F108</f>
        <v>0</v>
      </c>
      <c r="G100" s="32">
        <f t="shared" si="135"/>
        <v>0</v>
      </c>
      <c r="H100" s="32">
        <f t="shared" si="135"/>
        <v>0</v>
      </c>
      <c r="I100" s="32">
        <f t="shared" si="135"/>
        <v>0</v>
      </c>
      <c r="J100" s="32">
        <f t="shared" si="135"/>
        <v>0</v>
      </c>
      <c r="K100" s="32">
        <f t="shared" si="135"/>
        <v>0</v>
      </c>
      <c r="L100" s="32">
        <f t="shared" si="135"/>
        <v>0</v>
      </c>
      <c r="M100" s="32">
        <f t="shared" si="135"/>
        <v>0</v>
      </c>
      <c r="N100" s="32">
        <f t="shared" si="135"/>
        <v>0</v>
      </c>
      <c r="O100" s="32">
        <f t="shared" si="135"/>
        <v>0</v>
      </c>
      <c r="P100" s="32">
        <f t="shared" si="116"/>
        <v>0</v>
      </c>
      <c r="Q100" s="32">
        <f t="shared" si="117"/>
        <v>0</v>
      </c>
      <c r="R100" s="32">
        <f t="shared" si="118"/>
        <v>0</v>
      </c>
      <c r="S100" s="32">
        <f t="shared" si="119"/>
        <v>0</v>
      </c>
      <c r="T100" s="32">
        <f t="shared" si="120"/>
        <v>0</v>
      </c>
      <c r="U100" s="32" t="s">
        <v>69</v>
      </c>
    </row>
    <row r="101" spans="1:21" s="9" customFormat="1" ht="30" x14ac:dyDescent="0.25">
      <c r="A101" s="6" t="s">
        <v>97</v>
      </c>
      <c r="B101" s="7" t="s">
        <v>52</v>
      </c>
      <c r="C101" s="6" t="s">
        <v>14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f t="shared" si="116"/>
        <v>0</v>
      </c>
      <c r="Q101" s="8">
        <f t="shared" si="117"/>
        <v>0</v>
      </c>
      <c r="R101" s="8">
        <f t="shared" si="118"/>
        <v>0</v>
      </c>
      <c r="S101" s="8">
        <f t="shared" si="119"/>
        <v>0</v>
      </c>
      <c r="T101" s="8">
        <f t="shared" si="120"/>
        <v>0</v>
      </c>
      <c r="U101" s="8" t="s">
        <v>69</v>
      </c>
    </row>
    <row r="102" spans="1:21" s="9" customFormat="1" ht="30" x14ac:dyDescent="0.25">
      <c r="A102" s="6" t="s">
        <v>98</v>
      </c>
      <c r="B102" s="7" t="s">
        <v>53</v>
      </c>
      <c r="C102" s="6" t="s">
        <v>14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f t="shared" si="116"/>
        <v>0</v>
      </c>
      <c r="Q102" s="8">
        <f t="shared" si="117"/>
        <v>0</v>
      </c>
      <c r="R102" s="8">
        <f t="shared" si="118"/>
        <v>0</v>
      </c>
      <c r="S102" s="8">
        <f t="shared" si="119"/>
        <v>0</v>
      </c>
      <c r="T102" s="8">
        <f t="shared" si="120"/>
        <v>0</v>
      </c>
      <c r="U102" s="8" t="s">
        <v>69</v>
      </c>
    </row>
    <row r="103" spans="1:21" s="9" customFormat="1" ht="30" x14ac:dyDescent="0.25">
      <c r="A103" s="6" t="s">
        <v>99</v>
      </c>
      <c r="B103" s="7" t="s">
        <v>54</v>
      </c>
      <c r="C103" s="6" t="s">
        <v>14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f t="shared" si="116"/>
        <v>0</v>
      </c>
      <c r="Q103" s="8">
        <f t="shared" si="117"/>
        <v>0</v>
      </c>
      <c r="R103" s="8">
        <f t="shared" si="118"/>
        <v>0</v>
      </c>
      <c r="S103" s="8">
        <f t="shared" si="119"/>
        <v>0</v>
      </c>
      <c r="T103" s="8">
        <f t="shared" si="120"/>
        <v>0</v>
      </c>
      <c r="U103" s="8" t="s">
        <v>69</v>
      </c>
    </row>
    <row r="104" spans="1:21" s="9" customFormat="1" ht="30" x14ac:dyDescent="0.25">
      <c r="A104" s="6" t="s">
        <v>100</v>
      </c>
      <c r="B104" s="7" t="s">
        <v>55</v>
      </c>
      <c r="C104" s="6" t="s">
        <v>14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f t="shared" si="116"/>
        <v>0</v>
      </c>
      <c r="Q104" s="8">
        <f t="shared" si="117"/>
        <v>0</v>
      </c>
      <c r="R104" s="8">
        <f t="shared" si="118"/>
        <v>0</v>
      </c>
      <c r="S104" s="8">
        <f t="shared" si="119"/>
        <v>0</v>
      </c>
      <c r="T104" s="8">
        <f t="shared" si="120"/>
        <v>0</v>
      </c>
      <c r="U104" s="8" t="s">
        <v>69</v>
      </c>
    </row>
    <row r="105" spans="1:21" s="9" customFormat="1" ht="30" x14ac:dyDescent="0.25">
      <c r="A105" s="6" t="s">
        <v>101</v>
      </c>
      <c r="B105" s="7" t="s">
        <v>56</v>
      </c>
      <c r="C105" s="6" t="s">
        <v>14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f t="shared" si="116"/>
        <v>0</v>
      </c>
      <c r="Q105" s="8">
        <f t="shared" si="117"/>
        <v>0</v>
      </c>
      <c r="R105" s="8">
        <f t="shared" si="118"/>
        <v>0</v>
      </c>
      <c r="S105" s="8">
        <f t="shared" si="119"/>
        <v>0</v>
      </c>
      <c r="T105" s="8">
        <f t="shared" si="120"/>
        <v>0</v>
      </c>
      <c r="U105" s="8" t="s">
        <v>69</v>
      </c>
    </row>
    <row r="106" spans="1:21" s="9" customFormat="1" ht="30" x14ac:dyDescent="0.25">
      <c r="A106" s="6" t="s">
        <v>102</v>
      </c>
      <c r="B106" s="7" t="s">
        <v>57</v>
      </c>
      <c r="C106" s="6" t="s">
        <v>14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f t="shared" si="116"/>
        <v>0</v>
      </c>
      <c r="Q106" s="8">
        <f t="shared" si="117"/>
        <v>0</v>
      </c>
      <c r="R106" s="8">
        <f t="shared" si="118"/>
        <v>0</v>
      </c>
      <c r="S106" s="8">
        <f t="shared" si="119"/>
        <v>0</v>
      </c>
      <c r="T106" s="8">
        <f t="shared" si="120"/>
        <v>0</v>
      </c>
      <c r="U106" s="8" t="s">
        <v>69</v>
      </c>
    </row>
    <row r="107" spans="1:21" s="9" customFormat="1" ht="30" x14ac:dyDescent="0.25">
      <c r="A107" s="6" t="s">
        <v>103</v>
      </c>
      <c r="B107" s="7" t="s">
        <v>58</v>
      </c>
      <c r="C107" s="6" t="s">
        <v>14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f t="shared" si="116"/>
        <v>0</v>
      </c>
      <c r="Q107" s="8">
        <f t="shared" si="117"/>
        <v>0</v>
      </c>
      <c r="R107" s="8">
        <f t="shared" si="118"/>
        <v>0</v>
      </c>
      <c r="S107" s="8">
        <f t="shared" si="119"/>
        <v>0</v>
      </c>
      <c r="T107" s="8">
        <f t="shared" si="120"/>
        <v>0</v>
      </c>
      <c r="U107" s="8" t="s">
        <v>69</v>
      </c>
    </row>
    <row r="108" spans="1:21" s="9" customFormat="1" ht="30" x14ac:dyDescent="0.25">
      <c r="A108" s="6" t="s">
        <v>104</v>
      </c>
      <c r="B108" s="7" t="s">
        <v>59</v>
      </c>
      <c r="C108" s="6" t="s">
        <v>14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f t="shared" si="116"/>
        <v>0</v>
      </c>
      <c r="Q108" s="8">
        <f t="shared" si="117"/>
        <v>0</v>
      </c>
      <c r="R108" s="8">
        <f t="shared" si="118"/>
        <v>0</v>
      </c>
      <c r="S108" s="8">
        <f t="shared" si="119"/>
        <v>0</v>
      </c>
      <c r="T108" s="8">
        <f t="shared" si="120"/>
        <v>0</v>
      </c>
      <c r="U108" s="8" t="s">
        <v>69</v>
      </c>
    </row>
    <row r="109" spans="1:21" s="9" customFormat="1" ht="42.75" x14ac:dyDescent="0.25">
      <c r="A109" s="30" t="s">
        <v>105</v>
      </c>
      <c r="B109" s="13" t="s">
        <v>60</v>
      </c>
      <c r="C109" s="30" t="s">
        <v>14</v>
      </c>
      <c r="D109" s="32">
        <f>D110+D118</f>
        <v>0</v>
      </c>
      <c r="E109" s="32">
        <f>E110+E118</f>
        <v>0</v>
      </c>
      <c r="F109" s="32">
        <f>F110+F118</f>
        <v>0</v>
      </c>
      <c r="G109" s="32">
        <f>G110+G118</f>
        <v>0</v>
      </c>
      <c r="H109" s="32">
        <f>H110+H118</f>
        <v>0</v>
      </c>
      <c r="I109" s="32">
        <f>I110+I118</f>
        <v>0</v>
      </c>
      <c r="J109" s="32">
        <f>J110+J118</f>
        <v>0</v>
      </c>
      <c r="K109" s="32">
        <f>K110+K118</f>
        <v>0</v>
      </c>
      <c r="L109" s="32">
        <f>L110+L118</f>
        <v>0</v>
      </c>
      <c r="M109" s="32">
        <f>M110+M118</f>
        <v>0</v>
      </c>
      <c r="N109" s="32">
        <f>N110+N118</f>
        <v>0</v>
      </c>
      <c r="O109" s="32">
        <f>O110+O118</f>
        <v>0</v>
      </c>
      <c r="P109" s="32">
        <f t="shared" si="116"/>
        <v>0</v>
      </c>
      <c r="Q109" s="32">
        <f t="shared" si="117"/>
        <v>0</v>
      </c>
      <c r="R109" s="32">
        <f t="shared" si="118"/>
        <v>0</v>
      </c>
      <c r="S109" s="32">
        <f t="shared" si="119"/>
        <v>0</v>
      </c>
      <c r="T109" s="32">
        <f t="shared" si="120"/>
        <v>0</v>
      </c>
      <c r="U109" s="32" t="s">
        <v>69</v>
      </c>
    </row>
    <row r="110" spans="1:21" s="9" customFormat="1" ht="30" x14ac:dyDescent="0.25">
      <c r="A110" s="6" t="s">
        <v>106</v>
      </c>
      <c r="B110" s="7" t="s">
        <v>61</v>
      </c>
      <c r="C110" s="6" t="s">
        <v>14</v>
      </c>
      <c r="D110" s="8">
        <f>SUM(D111:D117)</f>
        <v>0</v>
      </c>
      <c r="E110" s="8">
        <f>SUM(E111:E117)</f>
        <v>0</v>
      </c>
      <c r="F110" s="8">
        <f>SUM(F111:F117)</f>
        <v>0</v>
      </c>
      <c r="G110" s="8">
        <f>SUM(G111:G117)</f>
        <v>0</v>
      </c>
      <c r="H110" s="8">
        <f>SUM(H111:H117)</f>
        <v>0</v>
      </c>
      <c r="I110" s="8">
        <f>SUM(I111:I117)</f>
        <v>0</v>
      </c>
      <c r="J110" s="8">
        <f>SUM(J111:J117)</f>
        <v>0</v>
      </c>
      <c r="K110" s="8">
        <f>SUM(K111:K117)</f>
        <v>0</v>
      </c>
      <c r="L110" s="8">
        <f>SUM(L111:L117)</f>
        <v>0</v>
      </c>
      <c r="M110" s="8">
        <f>SUM(M111:M117)</f>
        <v>0</v>
      </c>
      <c r="N110" s="8">
        <f>SUM(N111:N117)</f>
        <v>0</v>
      </c>
      <c r="O110" s="8">
        <f>SUM(O111:O117)</f>
        <v>0</v>
      </c>
      <c r="P110" s="8">
        <f t="shared" si="116"/>
        <v>0</v>
      </c>
      <c r="Q110" s="8">
        <f t="shared" si="117"/>
        <v>0</v>
      </c>
      <c r="R110" s="8">
        <f t="shared" si="118"/>
        <v>0</v>
      </c>
      <c r="S110" s="8">
        <f t="shared" si="119"/>
        <v>0</v>
      </c>
      <c r="T110" s="8">
        <f t="shared" si="120"/>
        <v>0</v>
      </c>
      <c r="U110" s="8" t="s">
        <v>69</v>
      </c>
    </row>
    <row r="111" spans="1:21" s="1" customFormat="1" hidden="1" x14ac:dyDescent="0.25">
      <c r="A111" s="2" t="s">
        <v>106</v>
      </c>
      <c r="B111" s="3"/>
      <c r="C111" s="2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5">
        <f t="shared" si="116"/>
        <v>0</v>
      </c>
      <c r="Q111" s="5">
        <f t="shared" si="117"/>
        <v>0</v>
      </c>
      <c r="R111" s="5">
        <f t="shared" si="118"/>
        <v>0</v>
      </c>
      <c r="S111" s="5">
        <f t="shared" si="119"/>
        <v>0</v>
      </c>
      <c r="T111" s="5">
        <f t="shared" si="120"/>
        <v>0</v>
      </c>
      <c r="U111" s="4"/>
    </row>
    <row r="112" spans="1:21" s="1" customFormat="1" hidden="1" x14ac:dyDescent="0.25">
      <c r="A112" s="2" t="s">
        <v>106</v>
      </c>
      <c r="B112" s="3"/>
      <c r="C112" s="2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5">
        <f t="shared" si="116"/>
        <v>0</v>
      </c>
      <c r="Q112" s="5">
        <f t="shared" si="117"/>
        <v>0</v>
      </c>
      <c r="R112" s="5">
        <f t="shared" si="118"/>
        <v>0</v>
      </c>
      <c r="S112" s="5">
        <f t="shared" si="119"/>
        <v>0</v>
      </c>
      <c r="T112" s="5">
        <f t="shared" si="120"/>
        <v>0</v>
      </c>
      <c r="U112" s="4"/>
    </row>
    <row r="113" spans="1:21" s="1" customFormat="1" hidden="1" x14ac:dyDescent="0.25">
      <c r="A113" s="2" t="s">
        <v>106</v>
      </c>
      <c r="B113" s="3"/>
      <c r="C113" s="2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5">
        <f t="shared" si="116"/>
        <v>0</v>
      </c>
      <c r="Q113" s="5">
        <f t="shared" si="117"/>
        <v>0</v>
      </c>
      <c r="R113" s="5">
        <f t="shared" si="118"/>
        <v>0</v>
      </c>
      <c r="S113" s="5">
        <f t="shared" si="119"/>
        <v>0</v>
      </c>
      <c r="T113" s="5">
        <f t="shared" si="120"/>
        <v>0</v>
      </c>
      <c r="U113" s="4"/>
    </row>
    <row r="114" spans="1:21" s="1" customFormat="1" hidden="1" x14ac:dyDescent="0.25">
      <c r="A114" s="2" t="s">
        <v>106</v>
      </c>
      <c r="B114" s="3"/>
      <c r="C114" s="2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5">
        <f t="shared" si="116"/>
        <v>0</v>
      </c>
      <c r="Q114" s="5">
        <f t="shared" si="117"/>
        <v>0</v>
      </c>
      <c r="R114" s="5">
        <f t="shared" si="118"/>
        <v>0</v>
      </c>
      <c r="S114" s="5">
        <f t="shared" si="119"/>
        <v>0</v>
      </c>
      <c r="T114" s="5">
        <f t="shared" si="120"/>
        <v>0</v>
      </c>
      <c r="U114" s="4"/>
    </row>
    <row r="115" spans="1:21" s="1" customFormat="1" hidden="1" x14ac:dyDescent="0.25">
      <c r="A115" s="2" t="s">
        <v>106</v>
      </c>
      <c r="B115" s="3"/>
      <c r="C115" s="2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5">
        <f t="shared" si="116"/>
        <v>0</v>
      </c>
      <c r="Q115" s="5">
        <f t="shared" si="117"/>
        <v>0</v>
      </c>
      <c r="R115" s="5">
        <f t="shared" si="118"/>
        <v>0</v>
      </c>
      <c r="S115" s="5">
        <f t="shared" si="119"/>
        <v>0</v>
      </c>
      <c r="T115" s="5">
        <f t="shared" si="120"/>
        <v>0</v>
      </c>
      <c r="U115" s="4"/>
    </row>
    <row r="116" spans="1:21" s="1" customFormat="1" hidden="1" x14ac:dyDescent="0.25">
      <c r="A116" s="2" t="s">
        <v>106</v>
      </c>
      <c r="B116" s="3"/>
      <c r="C116" s="2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5">
        <f t="shared" ref="P116:P136" si="136">K116-E116</f>
        <v>0</v>
      </c>
      <c r="Q116" s="5">
        <f t="shared" ref="Q116:Q136" si="137">L116-F116</f>
        <v>0</v>
      </c>
      <c r="R116" s="5">
        <f t="shared" ref="R116:R136" si="138">M116-G116</f>
        <v>0</v>
      </c>
      <c r="S116" s="5">
        <f t="shared" ref="S116:S136" si="139">N116-H116</f>
        <v>0</v>
      </c>
      <c r="T116" s="5">
        <f t="shared" ref="T116:T136" si="140">O116-I116</f>
        <v>0</v>
      </c>
      <c r="U116" s="4"/>
    </row>
    <row r="117" spans="1:21" s="1" customFormat="1" hidden="1" x14ac:dyDescent="0.25">
      <c r="A117" s="2" t="s">
        <v>106</v>
      </c>
      <c r="B117" s="3"/>
      <c r="C117" s="2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5">
        <f t="shared" si="136"/>
        <v>0</v>
      </c>
      <c r="Q117" s="5">
        <f t="shared" si="137"/>
        <v>0</v>
      </c>
      <c r="R117" s="5">
        <f t="shared" si="138"/>
        <v>0</v>
      </c>
      <c r="S117" s="5">
        <f t="shared" si="139"/>
        <v>0</v>
      </c>
      <c r="T117" s="5">
        <f t="shared" si="140"/>
        <v>0</v>
      </c>
      <c r="U117" s="4"/>
    </row>
    <row r="118" spans="1:21" s="9" customFormat="1" ht="30" x14ac:dyDescent="0.25">
      <c r="A118" s="6" t="s">
        <v>107</v>
      </c>
      <c r="B118" s="7" t="s">
        <v>62</v>
      </c>
      <c r="C118" s="6" t="s">
        <v>14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 t="s">
        <v>69</v>
      </c>
    </row>
    <row r="119" spans="1:21" s="1" customFormat="1" ht="32.25" hidden="1" customHeight="1" x14ac:dyDescent="0.25">
      <c r="A119" s="2" t="s">
        <v>107</v>
      </c>
      <c r="B119" s="3"/>
      <c r="C119" s="2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5">
        <f t="shared" ref="P119" si="141">K119-E119</f>
        <v>0</v>
      </c>
      <c r="Q119" s="5">
        <f t="shared" ref="Q119" si="142">L119-F119</f>
        <v>0</v>
      </c>
      <c r="R119" s="5">
        <f t="shared" ref="R119" si="143">M119-G119</f>
        <v>0</v>
      </c>
      <c r="S119" s="5">
        <f t="shared" ref="S119" si="144">N119-H119</f>
        <v>0</v>
      </c>
      <c r="T119" s="5">
        <f t="shared" ref="T119" si="145">O119-I119</f>
        <v>0</v>
      </c>
      <c r="U119" s="4"/>
    </row>
    <row r="120" spans="1:21" s="9" customFormat="1" ht="57" x14ac:dyDescent="0.25">
      <c r="A120" s="30" t="s">
        <v>108</v>
      </c>
      <c r="B120" s="13" t="s">
        <v>63</v>
      </c>
      <c r="C120" s="30" t="s">
        <v>14</v>
      </c>
      <c r="D120" s="32">
        <f t="shared" ref="D120:E120" si="146">D121+D122</f>
        <v>0</v>
      </c>
      <c r="E120" s="32">
        <f t="shared" si="146"/>
        <v>0</v>
      </c>
      <c r="F120" s="32">
        <f t="shared" ref="F120:O120" si="147">F121+F122</f>
        <v>0</v>
      </c>
      <c r="G120" s="32">
        <f t="shared" si="147"/>
        <v>0</v>
      </c>
      <c r="H120" s="32">
        <f t="shared" si="147"/>
        <v>0</v>
      </c>
      <c r="I120" s="32">
        <f t="shared" si="147"/>
        <v>0</v>
      </c>
      <c r="J120" s="32">
        <f t="shared" si="147"/>
        <v>0</v>
      </c>
      <c r="K120" s="32">
        <f t="shared" si="147"/>
        <v>0</v>
      </c>
      <c r="L120" s="32">
        <f t="shared" si="147"/>
        <v>0</v>
      </c>
      <c r="M120" s="32">
        <f t="shared" si="147"/>
        <v>0</v>
      </c>
      <c r="N120" s="32">
        <f t="shared" si="147"/>
        <v>0</v>
      </c>
      <c r="O120" s="32">
        <f t="shared" si="147"/>
        <v>0</v>
      </c>
      <c r="P120" s="32">
        <f t="shared" si="136"/>
        <v>0</v>
      </c>
      <c r="Q120" s="32">
        <f t="shared" si="137"/>
        <v>0</v>
      </c>
      <c r="R120" s="32">
        <f t="shared" si="138"/>
        <v>0</v>
      </c>
      <c r="S120" s="32">
        <f t="shared" si="139"/>
        <v>0</v>
      </c>
      <c r="T120" s="32">
        <f t="shared" si="140"/>
        <v>0</v>
      </c>
      <c r="U120" s="32" t="s">
        <v>69</v>
      </c>
    </row>
    <row r="121" spans="1:21" s="9" customFormat="1" ht="42.75" x14ac:dyDescent="0.25">
      <c r="A121" s="30" t="s">
        <v>109</v>
      </c>
      <c r="B121" s="13" t="s">
        <v>64</v>
      </c>
      <c r="C121" s="30" t="s">
        <v>14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f t="shared" si="136"/>
        <v>0</v>
      </c>
      <c r="Q121" s="32">
        <f t="shared" si="137"/>
        <v>0</v>
      </c>
      <c r="R121" s="32">
        <f t="shared" si="138"/>
        <v>0</v>
      </c>
      <c r="S121" s="32">
        <f t="shared" si="139"/>
        <v>0</v>
      </c>
      <c r="T121" s="32">
        <f t="shared" si="140"/>
        <v>0</v>
      </c>
      <c r="U121" s="32" t="s">
        <v>69</v>
      </c>
    </row>
    <row r="122" spans="1:21" s="9" customFormat="1" ht="42.75" x14ac:dyDescent="0.25">
      <c r="A122" s="30" t="s">
        <v>110</v>
      </c>
      <c r="B122" s="13" t="s">
        <v>65</v>
      </c>
      <c r="C122" s="30" t="s">
        <v>14</v>
      </c>
      <c r="D122" s="32">
        <f t="shared" ref="D122:E122" si="148">SUM(D123:D124)</f>
        <v>0</v>
      </c>
      <c r="E122" s="32">
        <f t="shared" si="148"/>
        <v>0</v>
      </c>
      <c r="F122" s="32">
        <f t="shared" ref="F122" si="149">SUM(F123:F124)</f>
        <v>0</v>
      </c>
      <c r="G122" s="32">
        <f t="shared" ref="G122" si="150">SUM(G123:G124)</f>
        <v>0</v>
      </c>
      <c r="H122" s="32">
        <f t="shared" ref="H122" si="151">SUM(H123:H124)</f>
        <v>0</v>
      </c>
      <c r="I122" s="32">
        <f t="shared" ref="I122" si="152">SUM(I123:I124)</f>
        <v>0</v>
      </c>
      <c r="J122" s="32">
        <f t="shared" ref="J122" si="153">SUM(J123:J124)</f>
        <v>0</v>
      </c>
      <c r="K122" s="32">
        <f t="shared" ref="K122" si="154">SUM(K123:K124)</f>
        <v>0</v>
      </c>
      <c r="L122" s="32">
        <f t="shared" ref="L122" si="155">SUM(L123:L124)</f>
        <v>0</v>
      </c>
      <c r="M122" s="32">
        <f t="shared" ref="M122" si="156">SUM(M123:M124)</f>
        <v>0</v>
      </c>
      <c r="N122" s="32">
        <f t="shared" ref="N122" si="157">SUM(N123:N124)</f>
        <v>0</v>
      </c>
      <c r="O122" s="32">
        <f t="shared" ref="O122" si="158">SUM(O123:O124)</f>
        <v>0</v>
      </c>
      <c r="P122" s="32">
        <f t="shared" si="136"/>
        <v>0</v>
      </c>
      <c r="Q122" s="32">
        <f t="shared" si="137"/>
        <v>0</v>
      </c>
      <c r="R122" s="32">
        <f t="shared" si="138"/>
        <v>0</v>
      </c>
      <c r="S122" s="32">
        <f t="shared" si="139"/>
        <v>0</v>
      </c>
      <c r="T122" s="32">
        <f t="shared" si="140"/>
        <v>0</v>
      </c>
      <c r="U122" s="32" t="s">
        <v>69</v>
      </c>
    </row>
    <row r="123" spans="1:21" s="1" customFormat="1" hidden="1" x14ac:dyDescent="0.25">
      <c r="A123" s="2" t="s">
        <v>110</v>
      </c>
      <c r="B123" s="3"/>
      <c r="C123" s="2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5">
        <f t="shared" si="136"/>
        <v>0</v>
      </c>
      <c r="Q123" s="5">
        <f t="shared" si="137"/>
        <v>0</v>
      </c>
      <c r="R123" s="5">
        <f t="shared" si="138"/>
        <v>0</v>
      </c>
      <c r="S123" s="5">
        <f t="shared" si="139"/>
        <v>0</v>
      </c>
      <c r="T123" s="5">
        <f t="shared" si="140"/>
        <v>0</v>
      </c>
      <c r="U123" s="4"/>
    </row>
    <row r="124" spans="1:21" s="1" customFormat="1" hidden="1" x14ac:dyDescent="0.25">
      <c r="A124" s="2" t="s">
        <v>110</v>
      </c>
      <c r="B124" s="3"/>
      <c r="C124" s="2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5">
        <f t="shared" ref="P124" si="159">K124-E124</f>
        <v>0</v>
      </c>
      <c r="Q124" s="5">
        <f t="shared" ref="Q124" si="160">L124-F124</f>
        <v>0</v>
      </c>
      <c r="R124" s="5">
        <f t="shared" ref="R124" si="161">M124-G124</f>
        <v>0</v>
      </c>
      <c r="S124" s="5">
        <f t="shared" ref="S124" si="162">N124-H124</f>
        <v>0</v>
      </c>
      <c r="T124" s="5">
        <f t="shared" ref="T124" si="163">O124-I124</f>
        <v>0</v>
      </c>
      <c r="U124" s="4"/>
    </row>
    <row r="125" spans="1:21" s="9" customFormat="1" ht="28.5" x14ac:dyDescent="0.25">
      <c r="A125" s="30" t="s">
        <v>111</v>
      </c>
      <c r="B125" s="13" t="s">
        <v>66</v>
      </c>
      <c r="C125" s="30" t="s">
        <v>14</v>
      </c>
      <c r="D125" s="32">
        <f t="shared" ref="D125:E125" si="164">SUM(D126:D128)</f>
        <v>0</v>
      </c>
      <c r="E125" s="32">
        <f t="shared" si="164"/>
        <v>0</v>
      </c>
      <c r="F125" s="32">
        <f t="shared" ref="F125" si="165">SUM(F126:F128)</f>
        <v>0</v>
      </c>
      <c r="G125" s="32">
        <f t="shared" ref="G125" si="166">SUM(G126:G128)</f>
        <v>0</v>
      </c>
      <c r="H125" s="32">
        <f t="shared" ref="H125" si="167">SUM(H126:H128)</f>
        <v>0</v>
      </c>
      <c r="I125" s="32">
        <f t="shared" ref="I125" si="168">SUM(I126:I128)</f>
        <v>0</v>
      </c>
      <c r="J125" s="32">
        <f t="shared" ref="J125" si="169">SUM(J126:J128)</f>
        <v>0</v>
      </c>
      <c r="K125" s="32">
        <f t="shared" ref="K125" si="170">SUM(K126:K128)</f>
        <v>0</v>
      </c>
      <c r="L125" s="32">
        <f t="shared" ref="L125" si="171">SUM(L126:L128)</f>
        <v>0</v>
      </c>
      <c r="M125" s="32">
        <f t="shared" ref="M125" si="172">SUM(M126:M128)</f>
        <v>0</v>
      </c>
      <c r="N125" s="32">
        <f t="shared" ref="N125" si="173">SUM(N126:N128)</f>
        <v>0</v>
      </c>
      <c r="O125" s="32">
        <f t="shared" ref="O125" si="174">SUM(O126:O128)</f>
        <v>0</v>
      </c>
      <c r="P125" s="32">
        <f t="shared" si="136"/>
        <v>0</v>
      </c>
      <c r="Q125" s="32">
        <f t="shared" si="137"/>
        <v>0</v>
      </c>
      <c r="R125" s="32">
        <f t="shared" si="138"/>
        <v>0</v>
      </c>
      <c r="S125" s="32">
        <f t="shared" si="139"/>
        <v>0</v>
      </c>
      <c r="T125" s="32">
        <f t="shared" si="140"/>
        <v>0</v>
      </c>
      <c r="U125" s="32" t="s">
        <v>69</v>
      </c>
    </row>
    <row r="126" spans="1:21" s="1" customFormat="1" hidden="1" x14ac:dyDescent="0.25">
      <c r="A126" s="2" t="s">
        <v>111</v>
      </c>
      <c r="B126" s="3"/>
      <c r="C126" s="2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5">
        <f t="shared" si="136"/>
        <v>0</v>
      </c>
      <c r="Q126" s="5">
        <f t="shared" si="137"/>
        <v>0</v>
      </c>
      <c r="R126" s="5">
        <f t="shared" si="138"/>
        <v>0</v>
      </c>
      <c r="S126" s="5">
        <f t="shared" si="139"/>
        <v>0</v>
      </c>
      <c r="T126" s="5">
        <f t="shared" si="140"/>
        <v>0</v>
      </c>
      <c r="U126" s="4"/>
    </row>
    <row r="127" spans="1:21" s="1" customFormat="1" hidden="1" x14ac:dyDescent="0.25">
      <c r="A127" s="2" t="s">
        <v>111</v>
      </c>
      <c r="B127" s="3"/>
      <c r="C127" s="2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5">
        <f t="shared" si="136"/>
        <v>0</v>
      </c>
      <c r="Q127" s="5">
        <f t="shared" si="137"/>
        <v>0</v>
      </c>
      <c r="R127" s="5">
        <f t="shared" si="138"/>
        <v>0</v>
      </c>
      <c r="S127" s="5">
        <f t="shared" si="139"/>
        <v>0</v>
      </c>
      <c r="T127" s="5">
        <f t="shared" si="140"/>
        <v>0</v>
      </c>
      <c r="U127" s="4"/>
    </row>
    <row r="128" spans="1:21" s="1" customFormat="1" hidden="1" x14ac:dyDescent="0.25">
      <c r="A128" s="2" t="s">
        <v>111</v>
      </c>
      <c r="B128" s="3"/>
      <c r="C128" s="2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5">
        <f t="shared" si="136"/>
        <v>0</v>
      </c>
      <c r="Q128" s="5">
        <f t="shared" si="137"/>
        <v>0</v>
      </c>
      <c r="R128" s="5">
        <f t="shared" si="138"/>
        <v>0</v>
      </c>
      <c r="S128" s="5">
        <f t="shared" si="139"/>
        <v>0</v>
      </c>
      <c r="T128" s="5">
        <f t="shared" si="140"/>
        <v>0</v>
      </c>
      <c r="U128" s="4"/>
    </row>
    <row r="129" spans="1:21" s="9" customFormat="1" ht="28.5" x14ac:dyDescent="0.25">
      <c r="A129" s="30" t="s">
        <v>112</v>
      </c>
      <c r="B129" s="13" t="s">
        <v>67</v>
      </c>
      <c r="C129" s="30" t="s">
        <v>14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f t="shared" si="136"/>
        <v>0</v>
      </c>
      <c r="Q129" s="32">
        <f t="shared" si="137"/>
        <v>0</v>
      </c>
      <c r="R129" s="32">
        <f t="shared" si="138"/>
        <v>0</v>
      </c>
      <c r="S129" s="32">
        <f t="shared" si="139"/>
        <v>0</v>
      </c>
      <c r="T129" s="32">
        <f t="shared" si="140"/>
        <v>0</v>
      </c>
      <c r="U129" s="32" t="s">
        <v>69</v>
      </c>
    </row>
    <row r="130" spans="1:21" s="9" customFormat="1" x14ac:dyDescent="0.25">
      <c r="A130" s="30" t="s">
        <v>113</v>
      </c>
      <c r="B130" s="13" t="s">
        <v>68</v>
      </c>
      <c r="C130" s="30" t="s">
        <v>14</v>
      </c>
      <c r="D130" s="32">
        <f t="shared" ref="D130:O130" si="175">SUM(D131:D136)</f>
        <v>0</v>
      </c>
      <c r="E130" s="32">
        <f t="shared" si="175"/>
        <v>0</v>
      </c>
      <c r="F130" s="32">
        <f t="shared" si="175"/>
        <v>0</v>
      </c>
      <c r="G130" s="32">
        <f t="shared" si="175"/>
        <v>0</v>
      </c>
      <c r="H130" s="32">
        <f t="shared" si="175"/>
        <v>0</v>
      </c>
      <c r="I130" s="32">
        <f t="shared" si="175"/>
        <v>0</v>
      </c>
      <c r="J130" s="32">
        <f t="shared" si="175"/>
        <v>0</v>
      </c>
      <c r="K130" s="32">
        <f t="shared" si="175"/>
        <v>0</v>
      </c>
      <c r="L130" s="32">
        <f t="shared" si="175"/>
        <v>0</v>
      </c>
      <c r="M130" s="32">
        <f t="shared" si="175"/>
        <v>0</v>
      </c>
      <c r="N130" s="32">
        <f t="shared" si="175"/>
        <v>0</v>
      </c>
      <c r="O130" s="32">
        <f t="shared" si="175"/>
        <v>0</v>
      </c>
      <c r="P130" s="32">
        <f t="shared" si="136"/>
        <v>0</v>
      </c>
      <c r="Q130" s="32">
        <f t="shared" si="137"/>
        <v>0</v>
      </c>
      <c r="R130" s="32">
        <f t="shared" si="138"/>
        <v>0</v>
      </c>
      <c r="S130" s="32">
        <f t="shared" si="139"/>
        <v>0</v>
      </c>
      <c r="T130" s="32">
        <f t="shared" si="140"/>
        <v>0</v>
      </c>
      <c r="U130" s="32" t="s">
        <v>69</v>
      </c>
    </row>
    <row r="131" spans="1:21" s="1" customFormat="1" hidden="1" x14ac:dyDescent="0.25">
      <c r="A131" s="2" t="s">
        <v>113</v>
      </c>
      <c r="B131" s="3"/>
      <c r="C131" s="2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5">
        <f t="shared" si="136"/>
        <v>0</v>
      </c>
      <c r="Q131" s="5">
        <f t="shared" si="137"/>
        <v>0</v>
      </c>
      <c r="R131" s="5">
        <f t="shared" si="138"/>
        <v>0</v>
      </c>
      <c r="S131" s="5">
        <f t="shared" si="139"/>
        <v>0</v>
      </c>
      <c r="T131" s="5">
        <f t="shared" si="140"/>
        <v>0</v>
      </c>
      <c r="U131" s="4"/>
    </row>
    <row r="132" spans="1:21" s="1" customFormat="1" hidden="1" x14ac:dyDescent="0.25">
      <c r="A132" s="2" t="s">
        <v>113</v>
      </c>
      <c r="B132" s="3"/>
      <c r="C132" s="2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5">
        <f t="shared" si="136"/>
        <v>0</v>
      </c>
      <c r="Q132" s="5">
        <f t="shared" si="137"/>
        <v>0</v>
      </c>
      <c r="R132" s="5">
        <f t="shared" si="138"/>
        <v>0</v>
      </c>
      <c r="S132" s="5">
        <f t="shared" si="139"/>
        <v>0</v>
      </c>
      <c r="T132" s="5">
        <f t="shared" si="140"/>
        <v>0</v>
      </c>
      <c r="U132" s="4"/>
    </row>
    <row r="133" spans="1:21" s="1" customFormat="1" hidden="1" x14ac:dyDescent="0.25">
      <c r="A133" s="2" t="s">
        <v>113</v>
      </c>
      <c r="B133" s="3"/>
      <c r="C133" s="2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5">
        <f t="shared" si="136"/>
        <v>0</v>
      </c>
      <c r="Q133" s="5">
        <f t="shared" si="137"/>
        <v>0</v>
      </c>
      <c r="R133" s="5">
        <f t="shared" si="138"/>
        <v>0</v>
      </c>
      <c r="S133" s="5">
        <f t="shared" si="139"/>
        <v>0</v>
      </c>
      <c r="T133" s="5">
        <f t="shared" si="140"/>
        <v>0</v>
      </c>
      <c r="U133" s="4"/>
    </row>
    <row r="134" spans="1:21" s="1" customFormat="1" hidden="1" x14ac:dyDescent="0.25">
      <c r="A134" s="2" t="s">
        <v>113</v>
      </c>
      <c r="B134" s="3"/>
      <c r="C134" s="2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5">
        <f t="shared" si="136"/>
        <v>0</v>
      </c>
      <c r="Q134" s="5">
        <f t="shared" si="137"/>
        <v>0</v>
      </c>
      <c r="R134" s="5">
        <f t="shared" si="138"/>
        <v>0</v>
      </c>
      <c r="S134" s="5">
        <f t="shared" si="139"/>
        <v>0</v>
      </c>
      <c r="T134" s="5">
        <f t="shared" si="140"/>
        <v>0</v>
      </c>
      <c r="U134" s="4"/>
    </row>
    <row r="135" spans="1:21" s="1" customFormat="1" hidden="1" x14ac:dyDescent="0.25">
      <c r="A135" s="2" t="s">
        <v>113</v>
      </c>
      <c r="B135" s="3"/>
      <c r="C135" s="2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5">
        <f t="shared" si="136"/>
        <v>0</v>
      </c>
      <c r="Q135" s="5">
        <f t="shared" si="137"/>
        <v>0</v>
      </c>
      <c r="R135" s="5">
        <f t="shared" si="138"/>
        <v>0</v>
      </c>
      <c r="S135" s="5">
        <f t="shared" si="139"/>
        <v>0</v>
      </c>
      <c r="T135" s="5">
        <f t="shared" si="140"/>
        <v>0</v>
      </c>
      <c r="U135" s="4"/>
    </row>
    <row r="136" spans="1:21" s="1" customFormat="1" hidden="1" x14ac:dyDescent="0.25">
      <c r="A136" s="2" t="s">
        <v>113</v>
      </c>
      <c r="B136" s="3"/>
      <c r="C136" s="2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5">
        <f t="shared" si="136"/>
        <v>0</v>
      </c>
      <c r="Q136" s="5">
        <f t="shared" si="137"/>
        <v>0</v>
      </c>
      <c r="R136" s="5">
        <f t="shared" si="138"/>
        <v>0</v>
      </c>
      <c r="S136" s="5">
        <f t="shared" si="139"/>
        <v>0</v>
      </c>
      <c r="T136" s="5">
        <f t="shared" si="140"/>
        <v>0</v>
      </c>
      <c r="U136" s="4"/>
    </row>
    <row r="137" spans="1:21" s="9" customFormat="1" ht="30" x14ac:dyDescent="0.25">
      <c r="A137" s="10"/>
      <c r="B137" s="11" t="s">
        <v>114</v>
      </c>
      <c r="C137" s="12" t="s">
        <v>115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 t="s">
        <v>69</v>
      </c>
    </row>
    <row r="138" spans="1:21" s="9" customFormat="1" x14ac:dyDescent="0.25">
      <c r="A138" s="10"/>
      <c r="B138" s="11" t="s">
        <v>116</v>
      </c>
      <c r="C138" s="12" t="s">
        <v>117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 t="s">
        <v>69</v>
      </c>
    </row>
  </sheetData>
  <autoFilter ref="A20:U136">
    <filterColumn colId="2">
      <customFilters>
        <customFilter operator="notEqual" val=" "/>
      </customFilters>
    </filterColumn>
  </autoFilter>
  <mergeCells count="10">
    <mergeCell ref="C13:U13"/>
    <mergeCell ref="A17:A19"/>
    <mergeCell ref="B17:B19"/>
    <mergeCell ref="C17:C19"/>
    <mergeCell ref="D17:D19"/>
    <mergeCell ref="U17:U19"/>
    <mergeCell ref="P17:T18"/>
    <mergeCell ref="E17:O17"/>
    <mergeCell ref="E18:I18"/>
    <mergeCell ref="J18:O1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Форма_6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2026-03-27T06:11:39Z</dcterms:modified>
</cp:coreProperties>
</file>