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Севастополь\ОТЧЕТЫ\отчет за 2022 год\Otchet IP 2021 Sev\"/>
    </mc:Choice>
  </mc:AlternateContent>
  <bookViews>
    <workbookView xWindow="0" yWindow="0" windowWidth="23040" windowHeight="8652" tabRatio="796"/>
  </bookViews>
  <sheets>
    <sheet name="1Ф" sheetId="1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0" hidden="1">'1Ф'!$A$20:$BM$80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'1Ф'!$A$1:$AC$24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'1Ф'!$A$1:$AC$80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K23" i="1" l="1"/>
  <c r="H23" i="1"/>
  <c r="D23" i="1"/>
  <c r="P53" i="1"/>
  <c r="M53" i="1"/>
  <c r="K59" i="1"/>
  <c r="K53" i="1"/>
  <c r="H53" i="1"/>
  <c r="H59" i="1"/>
  <c r="D53" i="1"/>
  <c r="D59" i="1"/>
  <c r="S60" i="1"/>
  <c r="T60" i="1"/>
  <c r="U60" i="1"/>
  <c r="V60" i="1"/>
  <c r="W60" i="1"/>
  <c r="X60" i="1"/>
  <c r="Y60" i="1"/>
  <c r="Z60" i="1"/>
  <c r="AA60" i="1"/>
  <c r="AB60" i="1"/>
  <c r="D21" i="1"/>
  <c r="K79" i="1"/>
  <c r="K27" i="1" s="1"/>
  <c r="H79" i="1"/>
  <c r="H27" i="1" s="1"/>
  <c r="D79" i="1"/>
  <c r="M79" i="1"/>
  <c r="P79" i="1"/>
  <c r="P25" i="1"/>
  <c r="P23" i="1"/>
  <c r="M25" i="1"/>
  <c r="M23" i="1"/>
  <c r="P54" i="1"/>
  <c r="M54" i="1"/>
  <c r="P47" i="1"/>
  <c r="M47" i="1"/>
  <c r="K54" i="1"/>
  <c r="K47" i="1"/>
  <c r="K25" i="1" s="1"/>
  <c r="H54" i="1"/>
  <c r="H47" i="1"/>
  <c r="H25" i="1" s="1"/>
  <c r="D25" i="1"/>
  <c r="D54" i="1"/>
  <c r="D47" i="1"/>
  <c r="S53" i="1"/>
  <c r="T53" i="1"/>
  <c r="U53" i="1"/>
  <c r="V53" i="1"/>
  <c r="W53" i="1"/>
  <c r="X53" i="1"/>
  <c r="AA53" i="1"/>
  <c r="AB53" i="1"/>
  <c r="S77" i="1"/>
  <c r="T77" i="1"/>
  <c r="U77" i="1"/>
  <c r="V77" i="1"/>
  <c r="W77" i="1"/>
  <c r="X77" i="1"/>
  <c r="Y77" i="1"/>
  <c r="Z77" i="1"/>
  <c r="AA77" i="1"/>
  <c r="AB77" i="1"/>
  <c r="S81" i="1"/>
  <c r="T81" i="1"/>
  <c r="Y81" i="1"/>
  <c r="Z81" i="1"/>
  <c r="S82" i="1"/>
  <c r="T82" i="1"/>
  <c r="Y82" i="1"/>
  <c r="Z82" i="1"/>
  <c r="S83" i="1"/>
  <c r="T83" i="1"/>
  <c r="Y83" i="1"/>
  <c r="Z83" i="1"/>
  <c r="S84" i="1"/>
  <c r="T84" i="1"/>
  <c r="Y84" i="1"/>
  <c r="Z84" i="1"/>
  <c r="S85" i="1"/>
  <c r="T85" i="1"/>
  <c r="Y85" i="1"/>
  <c r="Z85" i="1"/>
  <c r="S86" i="1"/>
  <c r="T86" i="1"/>
  <c r="Y86" i="1"/>
  <c r="Z86" i="1"/>
  <c r="S87" i="1"/>
  <c r="T87" i="1"/>
  <c r="Y87" i="1"/>
  <c r="Z87" i="1"/>
  <c r="Y55" i="1"/>
  <c r="S55" i="1"/>
  <c r="T55" i="1"/>
  <c r="U55" i="1"/>
  <c r="V55" i="1"/>
  <c r="W55" i="1"/>
  <c r="X55" i="1"/>
  <c r="Z55" i="1"/>
  <c r="AA55" i="1"/>
  <c r="AB55" i="1"/>
  <c r="S48" i="1"/>
  <c r="T48" i="1"/>
  <c r="U48" i="1"/>
  <c r="V48" i="1"/>
  <c r="W48" i="1"/>
  <c r="X48" i="1"/>
  <c r="Y48" i="1"/>
  <c r="Z48" i="1"/>
  <c r="AA48" i="1"/>
  <c r="AB48" i="1"/>
  <c r="S49" i="1"/>
  <c r="T49" i="1"/>
  <c r="U49" i="1"/>
  <c r="V49" i="1"/>
  <c r="W49" i="1"/>
  <c r="X49" i="1"/>
  <c r="Y49" i="1"/>
  <c r="Z49" i="1"/>
  <c r="AA49" i="1"/>
  <c r="AB49" i="1"/>
  <c r="S50" i="1"/>
  <c r="T50" i="1"/>
  <c r="U50" i="1"/>
  <c r="V50" i="1"/>
  <c r="W50" i="1"/>
  <c r="X50" i="1"/>
  <c r="Y50" i="1"/>
  <c r="Z50" i="1"/>
  <c r="AA50" i="1"/>
  <c r="AB50" i="1"/>
  <c r="S51" i="1"/>
  <c r="T51" i="1"/>
  <c r="U51" i="1"/>
  <c r="V51" i="1"/>
  <c r="W51" i="1"/>
  <c r="X51" i="1"/>
  <c r="Y51" i="1"/>
  <c r="Z51" i="1"/>
  <c r="AA51" i="1"/>
  <c r="AB51" i="1"/>
  <c r="Y53" i="1" l="1"/>
  <c r="Z53" i="1"/>
  <c r="K21" i="1"/>
  <c r="H21" i="1"/>
  <c r="Z80" i="1"/>
  <c r="Y80" i="1"/>
  <c r="T80" i="1"/>
  <c r="S80" i="1"/>
  <c r="O79" i="1"/>
  <c r="D27" i="1"/>
  <c r="I79" i="1"/>
  <c r="J79" i="1"/>
  <c r="L79" i="1"/>
  <c r="N79" i="1"/>
  <c r="P27" i="1"/>
  <c r="Q79" i="1"/>
  <c r="Z79" i="1" l="1"/>
  <c r="S25" i="1"/>
  <c r="S79" i="1"/>
  <c r="T79" i="1"/>
  <c r="T25" i="1"/>
  <c r="T23" i="1"/>
  <c r="S23" i="1"/>
  <c r="Y79" i="1"/>
  <c r="M27" i="1"/>
  <c r="M21" i="1" s="1"/>
  <c r="P21" i="1"/>
  <c r="S21" i="1" l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52" i="1"/>
  <c r="S54" i="1"/>
  <c r="S56" i="1"/>
  <c r="S59" i="1"/>
  <c r="S61" i="1"/>
  <c r="S62" i="1"/>
  <c r="S63" i="1"/>
  <c r="S64" i="1"/>
  <c r="S65" i="1"/>
  <c r="S66" i="1"/>
  <c r="S67" i="1"/>
  <c r="S68" i="1"/>
  <c r="S71" i="1"/>
  <c r="S72" i="1"/>
  <c r="S73" i="1"/>
  <c r="S74" i="1"/>
  <c r="S75" i="1"/>
  <c r="S76" i="1"/>
  <c r="S78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52" i="1"/>
  <c r="T54" i="1"/>
  <c r="T56" i="1"/>
  <c r="T59" i="1"/>
  <c r="T61" i="1"/>
  <c r="T62" i="1"/>
  <c r="T63" i="1"/>
  <c r="T64" i="1"/>
  <c r="T65" i="1"/>
  <c r="T66" i="1"/>
  <c r="T67" i="1"/>
  <c r="T68" i="1"/>
  <c r="T71" i="1"/>
  <c r="T72" i="1"/>
  <c r="T73" i="1"/>
  <c r="T74" i="1"/>
  <c r="T75" i="1"/>
  <c r="T76" i="1"/>
  <c r="T78" i="1"/>
  <c r="Y21" i="1"/>
  <c r="Y23" i="1" l="1"/>
  <c r="T21" i="1"/>
  <c r="F19" i="1"/>
  <c r="AB78" i="1" l="1"/>
  <c r="AA78" i="1"/>
  <c r="Z78" i="1"/>
  <c r="Y78" i="1"/>
  <c r="X78" i="1"/>
  <c r="W78" i="1"/>
  <c r="V78" i="1"/>
  <c r="U78" i="1"/>
  <c r="AB76" i="1"/>
  <c r="AA76" i="1"/>
  <c r="Z76" i="1"/>
  <c r="Y76" i="1"/>
  <c r="X76" i="1"/>
  <c r="W76" i="1"/>
  <c r="V76" i="1"/>
  <c r="U76" i="1"/>
  <c r="AB73" i="1"/>
  <c r="AA73" i="1"/>
  <c r="Z73" i="1"/>
  <c r="Y73" i="1"/>
  <c r="X73" i="1"/>
  <c r="W73" i="1"/>
  <c r="V73" i="1"/>
  <c r="U73" i="1"/>
  <c r="AB71" i="1"/>
  <c r="AA71" i="1"/>
  <c r="Z71" i="1"/>
  <c r="Y71" i="1"/>
  <c r="X71" i="1"/>
  <c r="W71" i="1"/>
  <c r="V71" i="1"/>
  <c r="U71" i="1"/>
  <c r="AB68" i="1"/>
  <c r="AA68" i="1"/>
  <c r="Z68" i="1"/>
  <c r="Y68" i="1"/>
  <c r="X68" i="1"/>
  <c r="W68" i="1"/>
  <c r="V68" i="1"/>
  <c r="U68" i="1"/>
  <c r="AB67" i="1"/>
  <c r="AA67" i="1"/>
  <c r="Z67" i="1"/>
  <c r="Y67" i="1"/>
  <c r="X67" i="1"/>
  <c r="W67" i="1"/>
  <c r="V67" i="1"/>
  <c r="U67" i="1"/>
  <c r="AB66" i="1"/>
  <c r="AA66" i="1"/>
  <c r="Z66" i="1"/>
  <c r="Y66" i="1"/>
  <c r="X66" i="1"/>
  <c r="W66" i="1"/>
  <c r="V66" i="1"/>
  <c r="U66" i="1"/>
  <c r="AB65" i="1"/>
  <c r="AA65" i="1"/>
  <c r="Z65" i="1"/>
  <c r="Y65" i="1"/>
  <c r="X65" i="1"/>
  <c r="W65" i="1"/>
  <c r="V65" i="1"/>
  <c r="U65" i="1"/>
  <c r="AB64" i="1"/>
  <c r="AA64" i="1"/>
  <c r="Z64" i="1"/>
  <c r="Y64" i="1"/>
  <c r="X64" i="1"/>
  <c r="W64" i="1"/>
  <c r="V64" i="1"/>
  <c r="U64" i="1"/>
  <c r="AB63" i="1"/>
  <c r="AA63" i="1"/>
  <c r="Z63" i="1"/>
  <c r="Y63" i="1"/>
  <c r="X63" i="1"/>
  <c r="W63" i="1"/>
  <c r="V63" i="1"/>
  <c r="U63" i="1"/>
  <c r="AB62" i="1"/>
  <c r="AA62" i="1"/>
  <c r="Z62" i="1"/>
  <c r="Y62" i="1"/>
  <c r="X62" i="1"/>
  <c r="W62" i="1"/>
  <c r="V62" i="1"/>
  <c r="U62" i="1"/>
  <c r="AB61" i="1"/>
  <c r="AA61" i="1"/>
  <c r="Z61" i="1"/>
  <c r="Y61" i="1"/>
  <c r="X61" i="1"/>
  <c r="W61" i="1"/>
  <c r="V61" i="1"/>
  <c r="U61" i="1"/>
  <c r="AB59" i="1"/>
  <c r="AA59" i="1"/>
  <c r="Z59" i="1"/>
  <c r="Y59" i="1"/>
  <c r="X59" i="1"/>
  <c r="W59" i="1"/>
  <c r="V59" i="1"/>
  <c r="U59" i="1"/>
  <c r="AB47" i="1"/>
  <c r="AA47" i="1"/>
  <c r="Z47" i="1"/>
  <c r="Y47" i="1"/>
  <c r="X47" i="1"/>
  <c r="W47" i="1"/>
  <c r="V47" i="1"/>
  <c r="U47" i="1"/>
  <c r="AB46" i="1"/>
  <c r="AA46" i="1"/>
  <c r="Z46" i="1"/>
  <c r="Y46" i="1"/>
  <c r="X46" i="1"/>
  <c r="W46" i="1"/>
  <c r="V46" i="1"/>
  <c r="U46" i="1"/>
  <c r="AB45" i="1"/>
  <c r="AA45" i="1"/>
  <c r="Z45" i="1"/>
  <c r="Y45" i="1"/>
  <c r="X45" i="1"/>
  <c r="W45" i="1"/>
  <c r="V45" i="1"/>
  <c r="U45" i="1"/>
  <c r="AB44" i="1"/>
  <c r="AA44" i="1"/>
  <c r="Z44" i="1"/>
  <c r="Y44" i="1"/>
  <c r="X44" i="1"/>
  <c r="W44" i="1"/>
  <c r="V44" i="1"/>
  <c r="U44" i="1"/>
  <c r="AB43" i="1"/>
  <c r="AA43" i="1"/>
  <c r="Z43" i="1"/>
  <c r="Y43" i="1"/>
  <c r="X43" i="1"/>
  <c r="W43" i="1"/>
  <c r="V43" i="1"/>
  <c r="U43" i="1"/>
  <c r="AB42" i="1"/>
  <c r="AA42" i="1"/>
  <c r="Z42" i="1"/>
  <c r="Y42" i="1"/>
  <c r="X42" i="1"/>
  <c r="W42" i="1"/>
  <c r="V42" i="1"/>
  <c r="U42" i="1"/>
  <c r="AB41" i="1"/>
  <c r="AA41" i="1"/>
  <c r="Z41" i="1"/>
  <c r="Y41" i="1"/>
  <c r="X41" i="1"/>
  <c r="W41" i="1"/>
  <c r="V41" i="1"/>
  <c r="U41" i="1"/>
  <c r="AB39" i="1"/>
  <c r="AA39" i="1"/>
  <c r="Z39" i="1"/>
  <c r="Y39" i="1"/>
  <c r="X39" i="1"/>
  <c r="W39" i="1"/>
  <c r="V39" i="1"/>
  <c r="U39" i="1"/>
  <c r="AB38" i="1"/>
  <c r="AA38" i="1"/>
  <c r="Z38" i="1"/>
  <c r="Y38" i="1"/>
  <c r="X38" i="1"/>
  <c r="W38" i="1"/>
  <c r="V38" i="1"/>
  <c r="U38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1" i="1"/>
  <c r="AA31" i="1"/>
  <c r="Z31" i="1"/>
  <c r="Y31" i="1"/>
  <c r="X31" i="1"/>
  <c r="W31" i="1"/>
  <c r="V31" i="1"/>
  <c r="U31" i="1"/>
  <c r="AB75" i="1"/>
  <c r="Z75" i="1"/>
  <c r="X75" i="1"/>
  <c r="V25" i="1"/>
  <c r="Z72" i="1"/>
  <c r="AB56" i="1"/>
  <c r="Z56" i="1"/>
  <c r="X56" i="1"/>
  <c r="Z54" i="1"/>
  <c r="X54" i="1"/>
  <c r="AB40" i="1"/>
  <c r="AB33" i="1"/>
  <c r="Z33" i="1"/>
  <c r="X33" i="1"/>
  <c r="V33" i="1"/>
  <c r="Z32" i="1"/>
  <c r="X32" i="1"/>
  <c r="V74" i="1" l="1"/>
  <c r="U72" i="1"/>
  <c r="X74" i="1"/>
  <c r="X72" i="1"/>
  <c r="W72" i="1"/>
  <c r="AA72" i="1"/>
  <c r="AB72" i="1"/>
  <c r="AB74" i="1"/>
  <c r="Z25" i="1"/>
  <c r="AB27" i="1"/>
  <c r="AB25" i="1"/>
  <c r="Y72" i="1"/>
  <c r="V27" i="1"/>
  <c r="X25" i="1"/>
  <c r="X27" i="1"/>
  <c r="Z27" i="1"/>
  <c r="X30" i="1"/>
  <c r="V32" i="1"/>
  <c r="U32" i="1"/>
  <c r="W33" i="1"/>
  <c r="AA37" i="1"/>
  <c r="X37" i="1"/>
  <c r="X40" i="1"/>
  <c r="W40" i="1"/>
  <c r="V54" i="1"/>
  <c r="U54" i="1"/>
  <c r="V56" i="1"/>
  <c r="U56" i="1"/>
  <c r="AA75" i="1"/>
  <c r="W32" i="1"/>
  <c r="Y33" i="1"/>
  <c r="Z40" i="1"/>
  <c r="Y40" i="1"/>
  <c r="W54" i="1"/>
  <c r="W56" i="1"/>
  <c r="AA74" i="1"/>
  <c r="V75" i="1"/>
  <c r="U75" i="1"/>
  <c r="U25" i="1"/>
  <c r="AA27" i="1"/>
  <c r="Y32" i="1"/>
  <c r="AA33" i="1"/>
  <c r="AA40" i="1"/>
  <c r="Y54" i="1"/>
  <c r="Y56" i="1"/>
  <c r="U74" i="1"/>
  <c r="W75" i="1"/>
  <c r="AB32" i="1"/>
  <c r="AA32" i="1"/>
  <c r="U33" i="1"/>
  <c r="V36" i="1"/>
  <c r="V37" i="1"/>
  <c r="V40" i="1"/>
  <c r="U40" i="1"/>
  <c r="AB54" i="1"/>
  <c r="AA54" i="1"/>
  <c r="AA56" i="1"/>
  <c r="W74" i="1"/>
  <c r="Y75" i="1"/>
  <c r="U37" i="1"/>
  <c r="V72" i="1" l="1"/>
  <c r="Z74" i="1"/>
  <c r="Y25" i="1"/>
  <c r="AA25" i="1"/>
  <c r="Y27" i="1"/>
  <c r="Y74" i="1"/>
  <c r="X23" i="1"/>
  <c r="W25" i="1"/>
  <c r="W27" i="1"/>
  <c r="U27" i="1"/>
  <c r="V52" i="1"/>
  <c r="W30" i="1"/>
  <c r="AB30" i="1"/>
  <c r="U30" i="1"/>
  <c r="AA30" i="1"/>
  <c r="V30" i="1"/>
  <c r="Y36" i="1"/>
  <c r="Z37" i="1"/>
  <c r="Y37" i="1"/>
  <c r="Z30" i="1"/>
  <c r="Y30" i="1"/>
  <c r="W37" i="1"/>
  <c r="AB37" i="1"/>
  <c r="U36" i="1"/>
  <c r="X52" i="1" l="1"/>
  <c r="W52" i="1"/>
  <c r="X36" i="1"/>
  <c r="W23" i="1"/>
  <c r="U52" i="1"/>
  <c r="AB52" i="1"/>
  <c r="V29" i="1"/>
  <c r="AB36" i="1"/>
  <c r="Y52" i="1"/>
  <c r="AA23" i="1"/>
  <c r="AA52" i="1"/>
  <c r="V23" i="1"/>
  <c r="W36" i="1"/>
  <c r="Z52" i="1"/>
  <c r="AA36" i="1"/>
  <c r="Z36" i="1"/>
  <c r="U29" i="1" l="1"/>
  <c r="X29" i="1"/>
  <c r="Y29" i="1"/>
  <c r="AB23" i="1"/>
  <c r="Z23" i="1"/>
  <c r="U23" i="1"/>
  <c r="Z29" i="1"/>
  <c r="W29" i="1"/>
  <c r="AB29" i="1"/>
  <c r="AA29" i="1"/>
  <c r="AB28" i="1" l="1"/>
  <c r="Z28" i="1"/>
  <c r="U28" i="1"/>
  <c r="V28" i="1"/>
  <c r="W28" i="1"/>
  <c r="X28" i="1"/>
  <c r="AB21" i="1"/>
  <c r="V21" i="1"/>
  <c r="U21" i="1" l="1"/>
  <c r="Z21" i="1"/>
  <c r="AA21" i="1"/>
  <c r="W21" i="1"/>
  <c r="X21" i="1"/>
  <c r="AA28" i="1" l="1"/>
  <c r="Y28" i="1"/>
  <c r="G19" i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<sst xmlns="http://schemas.openxmlformats.org/spreadsheetml/2006/main" count="4900" uniqueCount="1119">
  <si>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</si>
  <si>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</si>
  <si>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</si>
  <si>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</si>
  <si>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</si>
  <si>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</si>
  <si>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</si>
  <si>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</si>
  <si>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</si>
  <si>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</si>
  <si>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</si>
  <si>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</si>
  <si>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</si>
  <si>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</si>
  <si>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</si>
  <si>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</si>
  <si>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</si>
  <si>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</si>
  <si>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</si>
  <si>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</si>
  <si>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</si>
  <si>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</si>
  <si>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</si>
  <si>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</si>
  <si>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</si>
  <si>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</si>
  <si>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</si>
  <si>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</si>
  <si>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</si>
  <si>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</si>
  <si>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</si>
  <si>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</si>
  <si>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</si>
  <si>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</si>
  <si>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</si>
  <si>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</si>
  <si>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</si>
  <si>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</si>
  <si>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</si>
  <si>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</si>
  <si>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</si>
  <si>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</si>
  <si>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</si>
  <si>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</si>
  <si>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</si>
  <si>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</si>
  <si>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</si>
  <si>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</si>
  <si>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</si>
  <si>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</si>
  <si>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</si>
  <si>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</si>
  <si>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</si>
  <si>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</si>
  <si>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</si>
  <si>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</si>
  <si>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</si>
  <si>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</si>
  <si>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</si>
  <si>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</si>
  <si>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</si>
  <si>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</si>
  <si>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</si>
  <si>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</si>
  <si>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</si>
  <si>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</si>
  <si>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</si>
  <si>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</si>
  <si>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</si>
  <si>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</si>
  <si>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</si>
  <si>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</si>
  <si>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</si>
  <si>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</si>
  <si>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</si>
  <si>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</si>
  <si>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</si>
  <si>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</si>
  <si>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</si>
  <si>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</si>
  <si>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</si>
  <si>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</si>
  <si>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</si>
  <si>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</si>
  <si>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</si>
  <si>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</si>
  <si>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</si>
  <si>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</si>
  <si>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</si>
  <si>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</si>
  <si>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</si>
  <si>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</si>
  <si>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</si>
  <si>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</si>
  <si>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</si>
  <si>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</si>
  <si>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</si>
  <si>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</si>
  <si>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</si>
  <si>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</si>
  <si>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</si>
  <si>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</si>
  <si>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</si>
  <si>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</si>
  <si>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</si>
  <si>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</si>
  <si>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</si>
  <si>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</si>
  <si>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</si>
  <si>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</si>
  <si>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</si>
  <si>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</si>
  <si>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</si>
  <si>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</si>
  <si>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</si>
  <si>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</si>
  <si>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</si>
  <si>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</si>
  <si>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</si>
  <si>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</si>
  <si>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</si>
  <si>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</si>
  <si>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</si>
  <si>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</si>
  <si>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</si>
  <si>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</si>
  <si>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</si>
  <si>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</si>
  <si>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</si>
  <si>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</si>
  <si>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</si>
  <si>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</si>
  <si>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</si>
  <si>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</si>
  <si>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</si>
  <si>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</si>
  <si>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</si>
  <si>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</si>
  <si>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</si>
  <si>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</si>
  <si>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</si>
  <si>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</si>
  <si>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</si>
  <si>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</si>
  <si>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</si>
  <si>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</si>
  <si>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</si>
  <si>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</si>
  <si>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</si>
  <si>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</si>
  <si>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</si>
  <si>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</si>
  <si>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</si>
  <si>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</si>
  <si>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</si>
  <si>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</si>
  <si>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</si>
  <si>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</si>
  <si>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</si>
  <si>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</si>
  <si>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</si>
  <si>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</si>
  <si>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</si>
  <si>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</si>
  <si>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</si>
  <si>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</si>
  <si>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</si>
  <si>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</si>
  <si>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</si>
  <si>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</si>
  <si>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</si>
  <si>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</si>
  <si>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</si>
  <si>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</si>
  <si>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</si>
  <si>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</si>
  <si>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</si>
  <si>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</si>
  <si>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</si>
  <si>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</si>
  <si>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</si>
  <si>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</si>
  <si>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</si>
  <si>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</si>
  <si>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</si>
  <si>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</si>
  <si>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</si>
  <si>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</si>
  <si>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</si>
  <si>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</si>
  <si>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</si>
  <si>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</si>
  <si>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</si>
  <si>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</si>
  <si>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</si>
  <si>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</si>
  <si>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</si>
  <si>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</si>
  <si>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</si>
  <si>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</si>
  <si>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</si>
  <si>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</si>
  <si>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</si>
  <si>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</si>
  <si>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</si>
  <si>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</si>
  <si>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</si>
  <si>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</si>
  <si>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</si>
  <si>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</si>
  <si>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</si>
  <si>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</si>
  <si>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</si>
  <si>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</si>
  <si>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</si>
  <si>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</si>
  <si>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</si>
  <si>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</si>
  <si>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</si>
  <si>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</si>
  <si>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</si>
  <si>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</si>
  <si>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</si>
  <si>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</si>
  <si>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</si>
  <si>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</si>
  <si>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</si>
  <si>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</si>
  <si>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</si>
  <si>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</si>
  <si>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</si>
  <si>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</si>
  <si>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</si>
  <si>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</si>
  <si>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</si>
  <si>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</si>
  <si>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</si>
  <si>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</si>
  <si>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</si>
  <si>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</si>
  <si>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</si>
  <si>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</si>
  <si>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</si>
  <si>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</si>
  <si>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</si>
  <si>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</si>
  <si>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</si>
  <si>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</si>
  <si>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</si>
  <si>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</si>
  <si>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</si>
  <si>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</si>
  <si>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</si>
  <si>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</si>
  <si>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</si>
  <si>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</si>
  <si>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</si>
  <si>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</si>
  <si>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</si>
  <si>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</si>
  <si>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</si>
  <si>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</si>
  <si>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</si>
  <si>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</si>
  <si>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</si>
  <si>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</si>
  <si>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</si>
  <si>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</si>
  <si>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</si>
  <si>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</si>
  <si>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</si>
  <si>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</si>
  <si>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</si>
  <si>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</si>
  <si>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</si>
  <si>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</si>
  <si>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</si>
  <si>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</si>
  <si>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</si>
  <si>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</si>
  <si>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</si>
  <si>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</si>
  <si>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</si>
  <si>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</si>
  <si>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</si>
  <si>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</si>
  <si>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</si>
  <si>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</si>
  <si>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</si>
  <si>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</si>
  <si>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</si>
  <si>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</si>
  <si>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</si>
  <si>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</si>
  <si>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</si>
  <si>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</si>
  <si>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</si>
  <si>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</si>
  <si>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</si>
  <si>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</si>
  <si>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</si>
  <si>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</si>
  <si>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</si>
  <si>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</si>
  <si>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</si>
  <si>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</si>
  <si>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</si>
  <si>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</si>
  <si>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</si>
  <si>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</si>
  <si>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</si>
  <si>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</si>
  <si>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</si>
  <si>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</si>
  <si>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</si>
  <si>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</si>
  <si>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</si>
  <si>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</si>
  <si>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</si>
  <si>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</si>
  <si>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</si>
  <si>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</si>
  <si>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</si>
  <si>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</si>
  <si>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</si>
  <si>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</si>
  <si>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</si>
  <si>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</si>
  <si>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</si>
  <si>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</si>
  <si>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</si>
  <si>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</si>
  <si>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</si>
  <si>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</si>
  <si>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</si>
  <si>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</si>
  <si>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</si>
  <si>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</si>
  <si>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</si>
  <si>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</si>
  <si>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</si>
  <si>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</si>
  <si>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</si>
  <si>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</si>
  <si>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</si>
  <si>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</si>
  <si>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</si>
  <si>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</si>
  <si>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</si>
  <si>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</si>
  <si>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</si>
  <si>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</si>
  <si>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</si>
  <si>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</si>
  <si>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</si>
  <si>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</si>
  <si>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</si>
  <si>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</si>
  <si>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</si>
  <si>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</si>
  <si>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</si>
  <si>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</si>
  <si>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</si>
  <si>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</si>
  <si>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</si>
  <si>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</si>
  <si>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</si>
  <si>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</si>
  <si>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</si>
  <si>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</si>
  <si>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</si>
  <si>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</si>
  <si>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</si>
  <si>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</si>
  <si>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</si>
  <si>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</si>
  <si>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</si>
  <si>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</si>
  <si>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</si>
  <si>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</si>
  <si>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</si>
  <si>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</si>
  <si>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</si>
  <si>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</si>
  <si>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</si>
  <si>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</si>
  <si>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</si>
  <si>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</si>
  <si>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</si>
  <si>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</si>
  <si>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</si>
  <si>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</si>
  <si>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</si>
  <si>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</si>
  <si>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</si>
  <si>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</si>
  <si>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</si>
  <si>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</si>
  <si>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</si>
  <si>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</si>
  <si>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</si>
  <si>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</si>
  <si>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</si>
  <si>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</si>
  <si>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</si>
  <si>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</si>
  <si>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</si>
  <si>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</si>
  <si>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</si>
  <si>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</si>
  <si>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</si>
  <si>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</si>
  <si>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</si>
  <si>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</si>
  <si>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</si>
  <si>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</si>
  <si>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</si>
  <si>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</si>
  <si>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</si>
  <si>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</si>
  <si>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</si>
  <si>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</si>
  <si>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</si>
  <si>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</si>
  <si>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</si>
  <si>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</si>
  <si>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</si>
  <si>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</si>
  <si>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</si>
  <si>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</si>
  <si>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</si>
  <si>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</si>
  <si>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</si>
  <si>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</si>
  <si>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</si>
  <si>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</si>
  <si>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</si>
  <si>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</si>
  <si>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</si>
  <si>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</si>
  <si>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</si>
  <si>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</si>
  <si>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</si>
  <si>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</si>
  <si>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</si>
  <si>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</si>
  <si>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</si>
  <si>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</si>
  <si>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</si>
  <si>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</si>
  <si>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</si>
  <si>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</si>
  <si>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</si>
  <si>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</si>
  <si>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</si>
  <si>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</si>
  <si>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</si>
  <si>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</si>
  <si>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</si>
  <si>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</si>
  <si>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</si>
  <si>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</si>
  <si>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</si>
  <si>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</si>
  <si>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</si>
  <si>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</si>
  <si>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</si>
  <si>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</si>
  <si>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</si>
  <si>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</si>
  <si>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</si>
  <si>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</si>
  <si>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</si>
  <si>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</si>
  <si>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</si>
  <si>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</si>
  <si>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</si>
  <si>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</si>
  <si>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</si>
  <si>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</si>
  <si>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</si>
  <si>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</si>
  <si>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</si>
  <si>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</si>
  <si>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</si>
  <si>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</si>
  <si>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</si>
  <si>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</si>
  <si>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</si>
  <si>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</si>
  <si>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</si>
  <si>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</si>
  <si>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</si>
  <si>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</si>
  <si>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</si>
  <si>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</si>
  <si>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</si>
  <si>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</si>
  <si>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</si>
  <si>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</si>
  <si>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</si>
  <si>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</si>
  <si>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</si>
  <si>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</si>
  <si>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</si>
  <si>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</si>
  <si>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</si>
  <si>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</si>
  <si>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</si>
  <si>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</si>
  <si>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</si>
  <si>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</si>
  <si>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</si>
  <si>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</si>
  <si>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</si>
  <si>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</si>
  <si>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</si>
  <si>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</si>
  <si>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</si>
  <si>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</si>
  <si>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</si>
  <si>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</si>
  <si>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</si>
  <si>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</si>
  <si>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</si>
  <si>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</si>
  <si>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</si>
  <si>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</si>
  <si>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</si>
  <si>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</si>
  <si>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</si>
  <si>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</si>
  <si>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</si>
  <si>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</si>
  <si>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</si>
  <si>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</si>
  <si>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</si>
  <si>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</si>
  <si>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</si>
  <si>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</si>
  <si>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</si>
  <si>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</si>
  <si>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</si>
  <si>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</si>
  <si>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</si>
  <si>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</si>
  <si>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</si>
  <si>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</si>
  <si>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</si>
  <si>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</si>
  <si>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</si>
  <si>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</si>
  <si>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</si>
  <si>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</si>
  <si>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</si>
  <si>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</si>
  <si>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</si>
  <si>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</si>
  <si>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</si>
  <si>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</si>
  <si>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</si>
  <si>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</si>
  <si>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</si>
  <si>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</si>
  <si>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</si>
  <si>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</si>
  <si>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</si>
  <si>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</si>
  <si>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</si>
  <si>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</si>
  <si>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</si>
  <si>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</si>
  <si>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</si>
  <si>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</si>
  <si>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</si>
  <si>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</si>
  <si>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</si>
  <si>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</si>
  <si>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</si>
  <si>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</si>
  <si>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</si>
  <si>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</si>
  <si>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</si>
  <si>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</si>
  <si>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</si>
  <si>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</si>
  <si>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</si>
  <si>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</si>
  <si>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</si>
  <si>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</si>
  <si>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</si>
  <si>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</si>
  <si>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</si>
  <si>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</si>
  <si>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</si>
  <si>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</si>
  <si>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</si>
  <si>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</si>
  <si>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</si>
  <si>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</si>
  <si>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</si>
  <si>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</si>
  <si>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</si>
  <si>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</si>
  <si>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</si>
  <si>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</si>
  <si>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</si>
  <si>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</si>
  <si>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</si>
  <si>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</si>
  <si>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</si>
  <si>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</si>
  <si>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</si>
  <si>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</si>
  <si>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</si>
  <si>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</si>
  <si>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</si>
  <si>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</si>
  <si>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</si>
  <si>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</si>
  <si>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</si>
  <si>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</si>
  <si>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</si>
  <si>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</si>
  <si>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</si>
  <si>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</si>
  <si>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</si>
  <si>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</si>
  <si>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</si>
  <si>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</si>
  <si>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</si>
  <si>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</si>
  <si>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</si>
  <si>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</si>
  <si>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</si>
  <si>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</si>
  <si>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</si>
  <si>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</si>
  <si>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</si>
  <si>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</si>
  <si>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</si>
  <si>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</si>
  <si>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</si>
  <si>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</si>
  <si>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</si>
  <si>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</si>
  <si>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</si>
  <si>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</si>
  <si>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</si>
  <si>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</si>
  <si>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</si>
  <si>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</si>
  <si>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</si>
  <si>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</si>
  <si>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</si>
  <si>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</si>
  <si>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</si>
  <si>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</si>
  <si>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</si>
  <si>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</si>
  <si>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</si>
  <si>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</si>
  <si>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</si>
  <si>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</si>
  <si>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</si>
  <si>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</si>
  <si>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</si>
  <si>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</si>
  <si>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</si>
  <si>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</si>
  <si>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</si>
  <si>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</si>
  <si>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</si>
  <si>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</si>
  <si>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</si>
  <si>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</si>
  <si>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</si>
  <si>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</si>
  <si>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</si>
  <si>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</si>
  <si>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</si>
  <si>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</si>
  <si>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</si>
  <si>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</si>
  <si>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</si>
  <si>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</si>
  <si>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</si>
  <si>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</si>
  <si>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</si>
  <si>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</si>
  <si>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</si>
  <si>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</si>
  <si>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</si>
  <si>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</si>
  <si>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</si>
  <si>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</si>
  <si>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</si>
  <si>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</si>
  <si>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</si>
  <si>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</si>
  <si>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</si>
  <si>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</si>
  <si>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</si>
  <si>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</si>
  <si>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</si>
  <si>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</si>
  <si>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</si>
  <si>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</si>
  <si>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</si>
  <si>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</si>
  <si>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</si>
  <si>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</si>
  <si>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</si>
  <si>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</si>
  <si>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</si>
  <si>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</si>
  <si>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</si>
  <si>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</si>
  <si>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</si>
  <si>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</si>
  <si>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</si>
  <si>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</si>
  <si>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</si>
  <si>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</si>
  <si>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</si>
  <si>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</si>
  <si>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</si>
  <si>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</si>
  <si>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</si>
  <si>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</si>
  <si>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</si>
  <si>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</si>
  <si>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</si>
  <si>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</si>
  <si>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</si>
  <si>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</si>
  <si>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</si>
  <si>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</si>
  <si>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</si>
  <si>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</si>
  <si>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</si>
  <si>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</si>
  <si>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</si>
  <si>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</si>
  <si>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</si>
  <si>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</si>
  <si>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</si>
  <si>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</si>
  <si>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</si>
  <si>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</si>
  <si>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</si>
  <si>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</si>
  <si>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</si>
  <si>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</si>
  <si>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</si>
  <si>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</si>
  <si>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</si>
  <si>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</si>
  <si>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</si>
  <si>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</si>
  <si>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</si>
  <si>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</si>
  <si>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</si>
  <si>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</si>
  <si>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</si>
  <si>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</si>
  <si>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</si>
  <si>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</si>
  <si>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</si>
  <si>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</si>
  <si>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</si>
  <si>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</si>
  <si>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</si>
  <si>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</si>
  <si>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</si>
  <si>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</si>
  <si>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</si>
  <si>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</si>
  <si>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</si>
  <si>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</si>
  <si>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</si>
  <si>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</si>
  <si>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</si>
  <si>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</si>
  <si>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</si>
  <si>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</si>
  <si>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</si>
  <si>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</si>
  <si>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</si>
  <si>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</si>
  <si>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</si>
  <si>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</si>
  <si>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</si>
  <si>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</si>
  <si>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</si>
  <si>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</si>
  <si>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</si>
  <si>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</si>
  <si>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</si>
  <si>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</si>
  <si>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</si>
  <si>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</si>
  <si>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</si>
  <si>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</si>
  <si>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</si>
  <si>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</si>
  <si>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</si>
  <si>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</si>
  <si>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</si>
  <si>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</si>
  <si>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</si>
  <si>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</si>
  <si>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</si>
  <si>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</si>
  <si>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</si>
  <si>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</si>
  <si>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</si>
  <si>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</si>
  <si>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</si>
  <si>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</si>
  <si>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</si>
  <si>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</si>
  <si>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</si>
  <si>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</si>
  <si>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</si>
  <si>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</si>
  <si>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</si>
  <si>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</si>
  <si>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</si>
  <si>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</si>
  <si>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</si>
  <si>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</si>
  <si>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</si>
  <si>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</si>
  <si>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</si>
  <si>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</si>
  <si>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</si>
  <si>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</si>
  <si>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</si>
  <si>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</si>
  <si>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</si>
  <si>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</si>
  <si>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</si>
  <si>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</si>
  <si>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</si>
  <si>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</si>
  <si>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</si>
  <si>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</si>
  <si>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</si>
  <si>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</si>
  <si>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</si>
  <si>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</si>
  <si>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</si>
  <si>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</si>
  <si>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</si>
  <si>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</si>
  <si>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</si>
  <si>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</si>
  <si>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</si>
  <si>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</si>
  <si>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</si>
  <si>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</si>
  <si>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</si>
  <si>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</si>
  <si>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</si>
  <si>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</si>
  <si>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</si>
  <si>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</si>
  <si>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</si>
  <si>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</si>
  <si>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</si>
  <si>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</si>
  <si>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</si>
  <si>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</si>
  <si>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</si>
  <si>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</si>
  <si>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</si>
  <si>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</si>
  <si>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</si>
  <si>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</si>
  <si>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</si>
  <si>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</si>
  <si>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</si>
  <si>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</si>
  <si>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</si>
  <si>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</si>
  <si>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</si>
  <si>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</si>
  <si>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</si>
  <si>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</si>
  <si>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</si>
  <si>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</si>
  <si>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</si>
  <si>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</si>
  <si>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</si>
  <si>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</si>
  <si>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</si>
  <si>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</si>
  <si>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</si>
  <si>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</si>
  <si>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</si>
  <si>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</si>
  <si>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</si>
  <si>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</si>
  <si>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</si>
  <si>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</si>
  <si>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</si>
  <si>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</si>
  <si>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</si>
  <si>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</si>
  <si>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</si>
  <si>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</si>
  <si>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</si>
  <si>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</si>
  <si>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</si>
  <si>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</si>
  <si>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</si>
  <si>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</si>
  <si>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</si>
  <si>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</si>
  <si>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</si>
  <si>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</si>
  <si>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</si>
  <si>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</si>
  <si>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</si>
  <si>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</si>
  <si>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</si>
  <si>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</si>
  <si>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</si>
  <si>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</si>
  <si>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</si>
  <si>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</si>
  <si>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</si>
  <si>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</si>
  <si>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</si>
  <si>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</si>
  <si>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</si>
  <si>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</si>
  <si>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</si>
  <si>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</si>
  <si>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</si>
  <si>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</si>
  <si>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</si>
  <si>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</si>
  <si>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</si>
  <si>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</si>
  <si>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</si>
  <si>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</si>
  <si>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</si>
  <si>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</si>
  <si>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</si>
  <si>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</si>
  <si>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</si>
  <si>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</si>
  <si>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</si>
  <si>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</si>
  <si>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</si>
  <si>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</si>
  <si>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</si>
  <si>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</si>
  <si>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</si>
  <si>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</si>
  <si>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</si>
  <si>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</si>
  <si>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</si>
  <si>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</si>
  <si>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</si>
  <si>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</si>
  <si>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</si>
  <si>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</si>
  <si>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</si>
  <si>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</si>
  <si>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</si>
  <si>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</si>
  <si>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</si>
  <si>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</si>
  <si>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</si>
  <si>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</si>
  <si>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</si>
  <si>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</si>
  <si>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</si>
  <si>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</si>
  <si>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</si>
  <si>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Финансирование капитальных вложений года N,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</si>
  <si>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</si>
  <si>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</si>
  <si>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</si>
  <si>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</si>
  <si>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</si>
  <si>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</si>
  <si>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</si>
  <si>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</si>
  <si>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</si>
  <si>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</si>
  <si>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</si>
  <si>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</si>
  <si>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</si>
  <si>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</si>
  <si>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</si>
  <si>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</si>
  <si>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</si>
  <si>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</si>
  <si>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</si>
  <si>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</si>
  <si>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</si>
  <si>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</si>
  <si>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</si>
  <si>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</si>
  <si>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</si>
  <si>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</si>
  <si>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0.1</t>
  </si>
  <si>
    <t>0.2</t>
  </si>
  <si>
    <t>0.3</t>
  </si>
  <si>
    <t>0.4</t>
  </si>
  <si>
    <t>0.5</t>
  </si>
  <si>
    <t>0.6</t>
  </si>
  <si>
    <t>1</t>
  </si>
  <si>
    <t>1.1.3.1</t>
  </si>
  <si>
    <t>1.1.3.2</t>
  </si>
  <si>
    <t>1.1.4</t>
  </si>
  <si>
    <t>1.1.4.1</t>
  </si>
  <si>
    <t>1.1.4.2</t>
  </si>
  <si>
    <t>1.2.2.1</t>
  </si>
  <si>
    <t>1.2.2.2</t>
  </si>
  <si>
    <t>1.2.3.8</t>
  </si>
  <si>
    <t>1.2.4</t>
  </si>
  <si>
    <t>1.2.4.1</t>
  </si>
  <si>
    <t>1.2.4.2</t>
  </si>
  <si>
    <t>1.3.1</t>
  </si>
  <si>
    <t>1.3.2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</si>
  <si>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</si>
  <si>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</si>
  <si>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</si>
  <si>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</si>
  <si>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</si>
  <si>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</si>
  <si>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</si>
  <si>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</si>
  <si>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</si>
  <si>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</si>
  <si>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</si>
  <si>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</si>
  <si>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</si>
  <si>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</si>
  <si>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</si>
  <si>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</si>
  <si>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</si>
  <si>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</si>
  <si>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</si>
  <si>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</si>
  <si>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</si>
  <si>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</si>
  <si>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</si>
  <si>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</si>
  <si>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</si>
  <si>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</si>
  <si>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</si>
  <si>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</si>
  <si>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</si>
  <si>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</si>
  <si>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</si>
  <si>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</si>
  <si>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</si>
  <si>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</si>
  <si>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</si>
  <si>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</si>
  <si>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</si>
  <si>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</si>
  <si>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</si>
  <si>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</si>
  <si>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</si>
  <si>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</si>
  <si>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</si>
  <si>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</si>
  <si>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</si>
  <si>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</si>
  <si>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НД</t>
  </si>
  <si>
    <t xml:space="preserve">                                                    полное наименование субъекта электроэнергетики</t>
  </si>
  <si>
    <t>Отчет о реализации инвестиционной программы  Федерального государственного унитарного предприятия "102 предприятие электрических сетей" Министерства обороны России</t>
  </si>
  <si>
    <t>город Севастополь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</si>
  <si>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</si>
  <si>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</si>
  <si>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</si>
  <si>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Проектирование и строительство кабельной линии 6 кВ от КТП-33005 до КТП-33034</t>
  </si>
  <si>
    <t>M-102PESSEV10</t>
  </si>
  <si>
    <t>Проектирование и строительство кабельной линии 6 кВ от оп. №2 ВЛ-6 кВ ПС-7 л.13 - КТП-2073 до КТП-33005 с врезкой в действующую кабельную линию 6 кВ от ТП-198 до КТП-33005</t>
  </si>
  <si>
    <t>M-102PESSEV11</t>
  </si>
  <si>
    <t>Проектирование распределительной подстанции 10 кВ на 8 ячеек, четырех участков кабельных линий 10 кВ от РП-10 кВ (проектируемой) до точки врезки к существующим участкам кабельных линий 10 кВ на территории полигона «Казачий»</t>
  </si>
  <si>
    <t>M-102PESSEV12</t>
  </si>
  <si>
    <t>Проектирование и строительство двух кабельных линий 6 кВ от РП-6 кВ (проектируемой) до точки врезки в кабельную линию 6 кВ ТП-758 – ПС Севастопольская ТЭЦ (ГРЭС-3) в районе ул. Генерала Жидилова – балка Советская</t>
  </si>
  <si>
    <t>M-102PESSEV13</t>
  </si>
  <si>
    <t>Проектирование и реконструкция трансформаторных подстанций с целью замены силовых трансформаторов большей мощности с сопутствующим электрооборудованием</t>
  </si>
  <si>
    <t>M-102PESSEV9</t>
  </si>
  <si>
    <t>Покупка  дизель-генератора на 600кВт, с шумоизолирующим кожухом</t>
  </si>
  <si>
    <t>M-102PESSEV14</t>
  </si>
  <si>
    <t>Сервер для нужд предприятия</t>
  </si>
  <si>
    <t>M-102PESSEV15</t>
  </si>
  <si>
    <t>Организация комплекса работ по созданию и проектированию системы видеонаблюдения, IP-телефонии, конференцсвязи, резервного копирования и управления</t>
  </si>
  <si>
    <t>M-102PESSEV16</t>
  </si>
  <si>
    <t>Автомобиль УАЗ</t>
  </si>
  <si>
    <t>M-102PESSEV17</t>
  </si>
  <si>
    <t>Автомобиль УАЗ "Фермер"</t>
  </si>
  <si>
    <t>M-102PESSEV18</t>
  </si>
  <si>
    <t>Прицеп для дизель-генератора</t>
  </si>
  <si>
    <t>M-102PESSEV19</t>
  </si>
  <si>
    <t>Автомобиль Лада-Ларгус</t>
  </si>
  <si>
    <t>M-102PESSEV20</t>
  </si>
  <si>
    <t>Силовые трансформаторы для пополнения аварийного запаса предприятия</t>
  </si>
  <si>
    <t>M-102PESSEV21</t>
  </si>
  <si>
    <t>за год 2022</t>
  </si>
  <si>
    <r>
      <t xml:space="preserve">Год раскрытия информации:   </t>
    </r>
    <r>
      <rPr>
        <b/>
        <u/>
        <sz val="14"/>
        <rFont val="Times New Roman"/>
        <family val="1"/>
        <charset val="204"/>
      </rPr>
      <t>2023  год</t>
    </r>
  </si>
  <si>
    <t xml:space="preserve">Утвержденные плановые значения показателей приведены в соответствии с Приказом от 13.12.2022 № 394-ОД "О внесении изменений в приказ Департамента городского хозяйства города Севастополя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</si>
  <si>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Финансирование капитальных вложений 2022 года , млн. рублей (с НДС)</t>
  </si>
  <si>
    <t xml:space="preserve">Фактический объем финансирования капитальных вложений на 01.01.2021 года, млн. рублей 
(с НДС) </t>
  </si>
  <si>
    <t xml:space="preserve">Остаток финансирования капитальных вложений 
на 01.01.2021 года в прогнозных ценах соответствующих лет, млн. рублей (с НДС) </t>
  </si>
  <si>
    <t xml:space="preserve">Остаток финансирования капитальных вложений 
на 01.01.2022 года  в прогнозных ценах соответствующих лет, млн. рублей 
(с НДС) </t>
  </si>
  <si>
    <t xml:space="preserve">Отклонение от плана финансирования капитальных вложений 2022 года </t>
  </si>
  <si>
    <t>Проектирование и реконструкция существующего кабельного ввода 6 кВ в ПС-3 от оп. №1 воздушной линии 6 кВ от ПС-3 л.15 до ТП-753</t>
  </si>
  <si>
    <t>M-102PESSEV8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</si>
</sst>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  <numFmt numFmtId="169" formatCode="#,##0.000"/>
  </numFmts>
  <fonts count="7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10"/>
      <color indexed="62"/>
      <name val="Arial Cyr"/>
      <family val="2"/>
      <charset val="204"/>
    </font>
    <font>
      <b/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rgb="FF000000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168" fontId="66" fillId="0" borderId="0"/>
    <xf numFmtId="0" fontId="9" fillId="0" borderId="0"/>
    <xf numFmtId="168" fontId="67" fillId="0" borderId="0"/>
  </cellStyleXfs>
  <cellXfs count="500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4" fontId="9" fillId="0" borderId="10" xfId="625" applyNumberFormat="1" applyFont="1" applyFill="1" applyBorder="1" applyAlignment="1">
      <alignment horizontal="center" vertical="center" wrapText="1"/>
    </xf>
    <xf numFmtId="4" fontId="9" fillId="0" borderId="11" xfId="628" applyNumberFormat="1" applyFont="1" applyFill="1" applyBorder="1" applyAlignment="1">
      <alignment horizontal="center" vertical="center"/>
    </xf>
    <xf numFmtId="4" fontId="64" fillId="0" borderId="11" xfId="628" applyNumberFormat="1" applyFont="1" applyFill="1" applyBorder="1" applyAlignment="1">
      <alignment horizontal="center" vertical="center"/>
    </xf>
    <xf numFmtId="4" fontId="64" fillId="0" borderId="10" xfId="625" applyNumberFormat="1" applyFont="1" applyFill="1" applyBorder="1" applyAlignment="1">
      <alignment horizontal="center" vertical="center" wrapText="1"/>
    </xf>
    <xf numFmtId="4" fontId="33" fillId="0" borderId="10" xfId="55" applyNumberFormat="1" applyFont="1" applyFill="1" applyBorder="1" applyAlignment="1">
      <alignment horizontal="center" vertical="center"/>
    </xf>
    <xf numFmtId="4" fontId="9" fillId="0" borderId="10" xfId="37" applyNumberFormat="1" applyFont="1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4" fontId="33" fillId="0" borderId="18" xfId="55" applyNumberFormat="1" applyFont="1" applyFill="1" applyBorder="1" applyAlignment="1">
      <alignment horizontal="center" vertical="center"/>
    </xf>
    <xf numFmtId="10" fontId="33" fillId="0" borderId="10" xfId="55" applyNumberFormat="1" applyFont="1" applyFill="1" applyBorder="1" applyAlignment="1">
      <alignment horizontal="center" vertical="center"/>
    </xf>
    <xf numFmtId="4" fontId="9" fillId="0" borderId="18" xfId="37" applyNumberFormat="1" applyFont="1" applyFill="1" applyBorder="1" applyAlignment="1">
      <alignment horizontal="center" vertical="center"/>
    </xf>
    <xf numFmtId="10" fontId="9" fillId="0" borderId="10" xfId="37" applyNumberFormat="1" applyFont="1" applyFill="1" applyBorder="1" applyAlignment="1">
      <alignment horizontal="center" vertical="center"/>
    </xf>
    <xf numFmtId="2" fontId="9" fillId="0" borderId="18" xfId="37" applyNumberFormat="1" applyFont="1" applyFill="1" applyBorder="1" applyAlignment="1">
      <alignment horizontal="center" vertical="center"/>
    </xf>
    <xf numFmtId="0" fontId="64" fillId="0" borderId="10" xfId="37" applyFont="1" applyFill="1" applyBorder="1" applyAlignment="1">
      <alignment horizontal="center" vertical="center"/>
    </xf>
    <xf numFmtId="4" fontId="64" fillId="0" borderId="18" xfId="37" applyNumberFormat="1" applyFont="1" applyFill="1" applyBorder="1" applyAlignment="1">
      <alignment horizontal="center" vertical="center"/>
    </xf>
    <xf numFmtId="10" fontId="64" fillId="0" borderId="10" xfId="37" applyNumberFormat="1" applyFont="1" applyFill="1" applyBorder="1" applyAlignment="1">
      <alignment horizontal="center" vertical="center"/>
    </xf>
    <xf numFmtId="0" fontId="9" fillId="0" borderId="0" xfId="280" applyFont="1" applyFill="1" applyAlignment="1">
      <alignment horizontal="left" vertical="center"/>
    </xf>
    <xf numFmtId="0" fontId="9" fillId="0" borderId="10" xfId="37" applyFont="1" applyFill="1" applyBorder="1" applyAlignment="1">
      <alignment horizontal="center" vertical="center"/>
    </xf>
    <xf numFmtId="4" fontId="64" fillId="0" borderId="10" xfId="628" applyNumberFormat="1" applyFont="1" applyFill="1" applyBorder="1" applyAlignment="1">
      <alignment horizontal="center" vertical="center"/>
    </xf>
    <xf numFmtId="4" fontId="64" fillId="0" borderId="18" xfId="37" applyNumberFormat="1" applyFont="1" applyFill="1" applyBorder="1" applyAlignment="1">
      <alignment horizontal="center" vertical="center" wrapText="1"/>
    </xf>
    <xf numFmtId="10" fontId="64" fillId="0" borderId="10" xfId="37" applyNumberFormat="1" applyFont="1" applyFill="1" applyBorder="1" applyAlignment="1">
      <alignment horizontal="center" vertical="center" wrapText="1"/>
    </xf>
    <xf numFmtId="4" fontId="64" fillId="0" borderId="10" xfId="37" applyNumberFormat="1" applyFont="1" applyFill="1" applyBorder="1" applyAlignment="1">
      <alignment horizontal="center" vertical="center" wrapText="1"/>
    </xf>
    <xf numFmtId="2" fontId="65" fillId="0" borderId="18" xfId="37" applyNumberFormat="1" applyFont="1" applyFill="1" applyBorder="1" applyAlignment="1">
      <alignment horizontal="center" vertical="center"/>
    </xf>
    <xf numFmtId="10" fontId="65" fillId="0" borderId="10" xfId="37" applyNumberFormat="1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/>
    </xf>
    <xf numFmtId="2" fontId="65" fillId="0" borderId="18" xfId="55" applyNumberFormat="1" applyFont="1" applyFill="1" applyBorder="1" applyAlignment="1">
      <alignment horizontal="center" vertical="center"/>
    </xf>
    <xf numFmtId="10" fontId="65" fillId="0" borderId="10" xfId="55" applyNumberFormat="1" applyFont="1" applyFill="1" applyBorder="1" applyAlignment="1">
      <alignment horizontal="center" vertical="center"/>
    </xf>
    <xf numFmtId="2" fontId="65" fillId="0" borderId="10" xfId="55" applyNumberFormat="1" applyFont="1" applyFill="1" applyBorder="1" applyAlignment="1">
      <alignment horizontal="center" vertical="center"/>
    </xf>
    <xf numFmtId="2" fontId="64" fillId="0" borderId="18" xfId="37" applyNumberFormat="1" applyFont="1" applyFill="1" applyBorder="1" applyAlignment="1">
      <alignment horizontal="center" vertical="center"/>
    </xf>
    <xf numFmtId="2" fontId="64" fillId="0" borderId="10" xfId="37" applyNumberFormat="1" applyFont="1" applyFill="1" applyBorder="1" applyAlignment="1">
      <alignment horizontal="center" vertical="center"/>
    </xf>
    <xf numFmtId="2" fontId="64" fillId="0" borderId="10" xfId="37" applyNumberFormat="1" applyFont="1" applyFill="1" applyBorder="1" applyAlignment="1">
      <alignment horizontal="center" vertical="center" wrapText="1"/>
    </xf>
    <xf numFmtId="49" fontId="64" fillId="25" borderId="10" xfId="55" applyNumberFormat="1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vertical="center" wrapText="1"/>
    </xf>
    <xf numFmtId="0" fontId="64" fillId="0" borderId="10" xfId="55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wrapText="1"/>
    </xf>
    <xf numFmtId="0" fontId="69" fillId="25" borderId="10" xfId="55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/>
    </xf>
    <xf numFmtId="2" fontId="70" fillId="0" borderId="10" xfId="37" applyNumberFormat="1" applyFont="1" applyFill="1" applyBorder="1" applyAlignment="1">
      <alignment horizontal="center" vertical="center" wrapText="1"/>
    </xf>
    <xf numFmtId="2" fontId="70" fillId="25" borderId="10" xfId="37" applyNumberFormat="1" applyFont="1" applyFill="1" applyBorder="1" applyAlignment="1">
      <alignment horizontal="center" vertical="center" wrapText="1"/>
    </xf>
    <xf numFmtId="2" fontId="64" fillId="25" borderId="10" xfId="37" applyNumberFormat="1" applyFont="1" applyFill="1" applyBorder="1" applyAlignment="1">
      <alignment horizontal="center" vertical="center" wrapText="1"/>
    </xf>
    <xf numFmtId="4" fontId="70" fillId="0" borderId="18" xfId="37" applyNumberFormat="1" applyFont="1" applyFill="1" applyBorder="1" applyAlignment="1">
      <alignment horizontal="center" vertical="center"/>
    </xf>
    <xf numFmtId="10" fontId="70" fillId="0" borderId="10" xfId="37" applyNumberFormat="1" applyFont="1" applyFill="1" applyBorder="1" applyAlignment="1">
      <alignment horizontal="center" vertical="center"/>
    </xf>
    <xf numFmtId="4" fontId="70" fillId="0" borderId="10" xfId="37" applyNumberFormat="1" applyFont="1" applyFill="1" applyBorder="1" applyAlignment="1">
      <alignment horizontal="center" vertical="center"/>
    </xf>
    <xf numFmtId="4" fontId="70" fillId="0" borderId="18" xfId="37" applyNumberFormat="1" applyFont="1" applyFill="1" applyBorder="1" applyAlignment="1">
      <alignment horizontal="center" vertical="center" wrapText="1"/>
    </xf>
    <xf numFmtId="10" fontId="70" fillId="0" borderId="10" xfId="37" applyNumberFormat="1" applyFont="1" applyFill="1" applyBorder="1" applyAlignment="1">
      <alignment horizontal="center" vertical="center" wrapText="1"/>
    </xf>
    <xf numFmtId="4" fontId="70" fillId="0" borderId="10" xfId="37" applyNumberFormat="1" applyFont="1" applyFill="1" applyBorder="1" applyAlignment="1">
      <alignment horizontal="center" vertical="center" wrapText="1"/>
    </xf>
    <xf numFmtId="0" fontId="64" fillId="26" borderId="10" xfId="59" applyFont="1" applyFill="1" applyBorder="1" applyAlignment="1">
      <alignment horizontal="center" vertical="center" wrapText="1"/>
    </xf>
    <xf numFmtId="0" fontId="64" fillId="26" borderId="12" xfId="59" applyFont="1" applyFill="1" applyBorder="1" applyAlignment="1">
      <alignment horizontal="center" vertical="center" wrapText="1"/>
    </xf>
    <xf numFmtId="165" fontId="64" fillId="27" borderId="10" xfId="37" applyNumberFormat="1" applyFont="1" applyFill="1" applyBorder="1" applyAlignment="1">
      <alignment horizontal="center" vertical="center" wrapText="1"/>
    </xf>
    <xf numFmtId="4" fontId="9" fillId="26" borderId="10" xfId="625" applyNumberFormat="1" applyFont="1" applyFill="1" applyBorder="1" applyAlignment="1">
      <alignment horizontal="center" vertical="center" wrapText="1"/>
    </xf>
    <xf numFmtId="2" fontId="64" fillId="26" borderId="10" xfId="37" applyNumberFormat="1" applyFont="1" applyFill="1" applyBorder="1" applyAlignment="1">
      <alignment horizontal="center" vertical="center" wrapText="1"/>
    </xf>
    <xf numFmtId="4" fontId="9" fillId="26" borderId="18" xfId="37" applyNumberFormat="1" applyFont="1" applyFill="1" applyBorder="1" applyAlignment="1">
      <alignment horizontal="center" vertical="center"/>
    </xf>
    <xf numFmtId="10" fontId="9" fillId="26" borderId="10" xfId="37" applyNumberFormat="1" applyFont="1" applyFill="1" applyBorder="1" applyAlignment="1">
      <alignment horizontal="center" vertical="center"/>
    </xf>
    <xf numFmtId="4" fontId="9" fillId="26" borderId="10" xfId="37" applyNumberFormat="1" applyFont="1" applyFill="1" applyBorder="1" applyAlignment="1">
      <alignment horizontal="center" vertical="center"/>
    </xf>
    <xf numFmtId="0" fontId="9" fillId="26" borderId="10" xfId="37" applyFont="1" applyFill="1" applyBorder="1" applyAlignment="1">
      <alignment horizontal="center" vertical="center"/>
    </xf>
    <xf numFmtId="49" fontId="64" fillId="27" borderId="10" xfId="55" applyNumberFormat="1" applyFont="1" applyFill="1" applyBorder="1" applyAlignment="1">
      <alignment horizontal="center" vertical="center"/>
    </xf>
    <xf numFmtId="2" fontId="64" fillId="27" borderId="10" xfId="37" applyNumberFormat="1" applyFont="1" applyFill="1" applyBorder="1" applyAlignment="1">
      <alignment horizontal="center" vertical="center" wrapText="1"/>
    </xf>
    <xf numFmtId="4" fontId="64" fillId="26" borderId="10" xfId="37" applyNumberFormat="1" applyFont="1" applyFill="1" applyBorder="1" applyAlignment="1">
      <alignment horizontal="center" vertical="center" wrapText="1"/>
    </xf>
    <xf numFmtId="169" fontId="64" fillId="26" borderId="10" xfId="37" applyNumberFormat="1" applyFont="1" applyFill="1" applyBorder="1" applyAlignment="1">
      <alignment horizontal="center" vertical="center" wrapText="1"/>
    </xf>
    <xf numFmtId="49" fontId="64" fillId="28" borderId="10" xfId="55" applyNumberFormat="1" applyFont="1" applyFill="1" applyBorder="1" applyAlignment="1">
      <alignment horizontal="center" vertical="center" wrapText="1"/>
    </xf>
    <xf numFmtId="0" fontId="64" fillId="28" borderId="12" xfId="55" applyFont="1" applyFill="1" applyBorder="1" applyAlignment="1">
      <alignment horizontal="center" vertical="center" wrapText="1"/>
    </xf>
    <xf numFmtId="10" fontId="64" fillId="28" borderId="12" xfId="55" applyNumberFormat="1" applyFont="1" applyFill="1" applyBorder="1" applyAlignment="1">
      <alignment horizontal="center" vertical="center" wrapText="1"/>
    </xf>
    <xf numFmtId="0" fontId="64" fillId="28" borderId="10" xfId="55" applyFont="1" applyFill="1" applyBorder="1" applyAlignment="1">
      <alignment horizontal="center" vertical="center" wrapText="1"/>
    </xf>
    <xf numFmtId="4" fontId="44" fillId="0" borderId="18" xfId="37" applyNumberFormat="1" applyFont="1" applyFill="1" applyBorder="1" applyAlignment="1">
      <alignment horizontal="center" vertical="center"/>
    </xf>
    <xf numFmtId="10" fontId="44" fillId="0" borderId="10" xfId="37" applyNumberFormat="1" applyFont="1" applyFill="1" applyBorder="1" applyAlignment="1">
      <alignment horizontal="center" vertical="center"/>
    </xf>
    <xf numFmtId="4" fontId="44" fillId="0" borderId="10" xfId="37" applyNumberFormat="1" applyFont="1" applyFill="1" applyBorder="1" applyAlignment="1">
      <alignment horizontal="center" vertical="center"/>
    </xf>
    <xf numFmtId="4" fontId="9" fillId="26" borderId="11" xfId="628" applyNumberFormat="1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5" fillId="0" borderId="0" xfId="37" applyFont="1" applyFill="1" applyAlignment="1">
      <alignment horizontal="center" wrapText="1"/>
    </xf>
    <xf numFmtId="0" fontId="33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0" xfId="0" applyFont="1" applyFill="1" applyBorder="1"/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0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35" fillId="0" borderId="0" xfId="0" applyFont="1" applyFill="1" applyAlignment="1">
      <alignment horizontal="center"/>
    </xf>
    <xf numFmtId="0" fontId="9" fillId="0" borderId="0" xfId="280" applyFont="1" applyFill="1" applyAlignment="1">
      <alignment horizontal="left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33" fillId="0" borderId="1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9" fillId="24" borderId="21" xfId="37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8"/>
    <cellStyle name="Обычный 4" xfId="44"/>
    <cellStyle name="Обычный 4 11" xfId="627"/>
    <cellStyle name="Обычный 4 2" xfId="56"/>
    <cellStyle name="Обычный 5" xfId="45"/>
    <cellStyle name="Обычный 5 2" xfId="629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MK89"/>
  <sheetViews>
    <sheetView tabSelected="1" topLeftCell="A16" zoomScale="60" zoomScaleNormal="60" zoomScaleSheetLayoutView="70" workbookViewId="0">
      <selection activeCell="A12" sqref="A12:AC12"/>
    </sheetView>
  </sheetViews>
  <sheetFormatPr defaultColWidth="9" defaultRowHeight="15.6" x14ac:dyDescent="0.3"/>
  <cols>
    <col min="1" max="1" width="10.59765625" style="6" customWidth="1"/>
    <col min="2" max="2" width="61" style="6" customWidth="1"/>
    <col min="3" max="3" width="17.3984375" style="6" customWidth="1"/>
    <col min="4" max="5" width="18" style="40" customWidth="1"/>
    <col min="6" max="6" width="17.19921875" style="40" customWidth="1"/>
    <col min="7" max="7" width="20" style="40" customWidth="1"/>
    <col min="8" max="8" width="14.69921875" style="40" customWidth="1"/>
    <col min="9" max="9" width="11" style="40" customWidth="1"/>
    <col min="10" max="10" width="14.69921875" style="6" customWidth="1"/>
    <col min="11" max="11" width="14.69921875" style="40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14.19921875" style="6" bestFit="1" customWidth="1"/>
    <col min="20" max="20" width="9" style="6" customWidth="1"/>
    <col min="21" max="21" width="14.19921875" style="6" bestFit="1" customWidth="1"/>
    <col min="22" max="22" width="12.8984375" style="6" customWidth="1"/>
    <col min="23" max="23" width="14.19921875" style="6" bestFit="1" customWidth="1"/>
    <col min="24" max="24" width="9.19921875" style="6" bestFit="1" customWidth="1"/>
    <col min="25" max="25" width="14.19921875" style="6" bestFit="1" customWidth="1"/>
    <col min="26" max="26" width="9.19921875" style="6" bestFit="1" customWidth="1"/>
    <col min="27" max="27" width="14.19921875" style="6" bestFit="1" customWidth="1"/>
    <col min="28" max="28" width="11.3984375" style="6" bestFit="1" customWidth="1"/>
    <col min="29" max="29" width="34.09765625" style="6" bestFit="1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7" t="s">
        <v>59</v>
      </c>
    </row>
    <row r="2" spans="1:30" ht="18" x14ac:dyDescent="0.35">
      <c r="AC2" s="36" t="s">
        <v>0</v>
      </c>
    </row>
    <row r="3" spans="1:30" ht="18" x14ac:dyDescent="0.35">
      <c r="AC3" s="36" t="s">
        <v>967</v>
      </c>
    </row>
    <row r="4" spans="1:30" s="9" customFormat="1" ht="18" x14ac:dyDescent="0.35">
      <c r="A4" s="354" t="s">
        <v>298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</row>
    <row r="5" spans="1:30" s="9" customFormat="1" ht="18" x14ac:dyDescent="0.35">
      <c r="A5" s="345" t="s">
        <v>1109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183"/>
    </row>
    <row r="6" spans="1:30" s="9" customFormat="1" ht="18" x14ac:dyDescent="0.35">
      <c r="A6" s="184"/>
      <c r="B6" s="184"/>
      <c r="C6" s="184"/>
      <c r="D6" s="185"/>
      <c r="E6" s="185"/>
      <c r="F6" s="185"/>
      <c r="G6" s="185"/>
      <c r="H6" s="185"/>
      <c r="I6" s="185"/>
      <c r="J6" s="184"/>
      <c r="K6" s="185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30" s="9" customFormat="1" ht="34.5" customHeight="1" x14ac:dyDescent="0.35">
      <c r="A7" s="345" t="s">
        <v>1078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</row>
    <row r="8" spans="1:30" x14ac:dyDescent="0.3">
      <c r="A8" s="346" t="s">
        <v>1077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</row>
    <row r="9" spans="1:30" x14ac:dyDescent="0.3">
      <c r="A9" s="167"/>
      <c r="B9" s="167"/>
      <c r="C9" s="167"/>
      <c r="D9" s="41"/>
      <c r="E9" s="41"/>
      <c r="F9" s="41"/>
      <c r="G9" s="41"/>
      <c r="H9" s="41"/>
      <c r="I9" s="41"/>
      <c r="J9" s="167"/>
      <c r="K9" s="41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" x14ac:dyDescent="0.35">
      <c r="A10" s="359" t="s">
        <v>1110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</row>
    <row r="12" spans="1:30" ht="34.200000000000003" customHeight="1" x14ac:dyDescent="0.3">
      <c r="A12" s="350" t="s">
        <v>1111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  <c r="AC12" s="351"/>
    </row>
    <row r="13" spans="1:30" x14ac:dyDescent="0.3">
      <c r="A13" s="346" t="s">
        <v>968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</row>
    <row r="15" spans="1:30" ht="78" customHeight="1" x14ac:dyDescent="0.3">
      <c r="A15" s="355" t="s">
        <v>75</v>
      </c>
      <c r="B15" s="347" t="s">
        <v>20</v>
      </c>
      <c r="C15" s="347" t="s">
        <v>5</v>
      </c>
      <c r="D15" s="347" t="s">
        <v>981</v>
      </c>
      <c r="E15" s="347" t="s">
        <v>982</v>
      </c>
      <c r="F15" s="347" t="s">
        <v>1113</v>
      </c>
      <c r="G15" s="347" t="s">
        <v>1114</v>
      </c>
      <c r="H15" s="347" t="s">
        <v>1112</v>
      </c>
      <c r="I15" s="347"/>
      <c r="J15" s="347"/>
      <c r="K15" s="347"/>
      <c r="L15" s="347"/>
      <c r="M15" s="347"/>
      <c r="N15" s="347"/>
      <c r="O15" s="347"/>
      <c r="P15" s="347"/>
      <c r="Q15" s="347"/>
      <c r="R15" s="347" t="s">
        <v>1115</v>
      </c>
      <c r="S15" s="353" t="s">
        <v>1116</v>
      </c>
      <c r="T15" s="349"/>
      <c r="U15" s="349"/>
      <c r="V15" s="349"/>
      <c r="W15" s="349"/>
      <c r="X15" s="349"/>
      <c r="Y15" s="349"/>
      <c r="Z15" s="349"/>
      <c r="AA15" s="349"/>
      <c r="AB15" s="349"/>
      <c r="AC15" s="347" t="s">
        <v>7</v>
      </c>
    </row>
    <row r="16" spans="1:30" ht="39" customHeight="1" x14ac:dyDescent="0.3">
      <c r="A16" s="356"/>
      <c r="B16" s="347"/>
      <c r="C16" s="347"/>
      <c r="D16" s="347"/>
      <c r="E16" s="347"/>
      <c r="F16" s="347"/>
      <c r="G16" s="358"/>
      <c r="H16" s="347" t="s">
        <v>9</v>
      </c>
      <c r="I16" s="347"/>
      <c r="J16" s="347"/>
      <c r="K16" s="347"/>
      <c r="L16" s="347"/>
      <c r="M16" s="347" t="s">
        <v>10</v>
      </c>
      <c r="N16" s="347"/>
      <c r="O16" s="347"/>
      <c r="P16" s="347"/>
      <c r="Q16" s="347"/>
      <c r="R16" s="347"/>
      <c r="S16" s="348" t="s">
        <v>29</v>
      </c>
      <c r="T16" s="349"/>
      <c r="U16" s="343" t="s">
        <v>16</v>
      </c>
      <c r="V16" s="343"/>
      <c r="W16" s="343" t="s">
        <v>71</v>
      </c>
      <c r="X16" s="349"/>
      <c r="Y16" s="343" t="s">
        <v>76</v>
      </c>
      <c r="Z16" s="349"/>
      <c r="AA16" s="343" t="s">
        <v>17</v>
      </c>
      <c r="AB16" s="349"/>
      <c r="AC16" s="347"/>
    </row>
    <row r="17" spans="1:29" ht="112.5" customHeight="1" x14ac:dyDescent="0.3">
      <c r="A17" s="356"/>
      <c r="B17" s="347"/>
      <c r="C17" s="347"/>
      <c r="D17" s="347"/>
      <c r="E17" s="347"/>
      <c r="F17" s="347"/>
      <c r="G17" s="358"/>
      <c r="H17" s="352" t="s">
        <v>29</v>
      </c>
      <c r="I17" s="352" t="s">
        <v>16</v>
      </c>
      <c r="J17" s="343" t="s">
        <v>71</v>
      </c>
      <c r="K17" s="352" t="s">
        <v>76</v>
      </c>
      <c r="L17" s="352" t="s">
        <v>17</v>
      </c>
      <c r="M17" s="344" t="s">
        <v>18</v>
      </c>
      <c r="N17" s="344" t="s">
        <v>16</v>
      </c>
      <c r="O17" s="343" t="s">
        <v>71</v>
      </c>
      <c r="P17" s="344" t="s">
        <v>76</v>
      </c>
      <c r="Q17" s="344" t="s">
        <v>17</v>
      </c>
      <c r="R17" s="347"/>
      <c r="S17" s="349"/>
      <c r="T17" s="349"/>
      <c r="U17" s="343"/>
      <c r="V17" s="343"/>
      <c r="W17" s="349"/>
      <c r="X17" s="349"/>
      <c r="Y17" s="349"/>
      <c r="Z17" s="349"/>
      <c r="AA17" s="349"/>
      <c r="AB17" s="349"/>
      <c r="AC17" s="347"/>
    </row>
    <row r="18" spans="1:29" ht="64.5" customHeight="1" x14ac:dyDescent="0.3">
      <c r="A18" s="357"/>
      <c r="B18" s="347"/>
      <c r="C18" s="347"/>
      <c r="D18" s="347"/>
      <c r="E18" s="347"/>
      <c r="F18" s="347"/>
      <c r="G18" s="358"/>
      <c r="H18" s="352"/>
      <c r="I18" s="352"/>
      <c r="J18" s="343"/>
      <c r="K18" s="352"/>
      <c r="L18" s="352"/>
      <c r="M18" s="344"/>
      <c r="N18" s="344"/>
      <c r="O18" s="343"/>
      <c r="P18" s="344"/>
      <c r="Q18" s="344"/>
      <c r="R18" s="347"/>
      <c r="S18" s="225" t="s">
        <v>984</v>
      </c>
      <c r="T18" s="168" t="s">
        <v>8</v>
      </c>
      <c r="U18" s="225" t="s">
        <v>984</v>
      </c>
      <c r="V18" s="168" t="s">
        <v>8</v>
      </c>
      <c r="W18" s="225" t="s">
        <v>984</v>
      </c>
      <c r="X18" s="168" t="s">
        <v>8</v>
      </c>
      <c r="Y18" s="225" t="s">
        <v>984</v>
      </c>
      <c r="Z18" s="168" t="s">
        <v>8</v>
      </c>
      <c r="AA18" s="225" t="s">
        <v>984</v>
      </c>
      <c r="AB18" s="168" t="s">
        <v>8</v>
      </c>
      <c r="AC18" s="347"/>
    </row>
    <row r="19" spans="1:29" ht="23.25" customHeight="1" x14ac:dyDescent="0.3">
      <c r="A19" s="16">
        <v>1</v>
      </c>
      <c r="B19" s="16">
        <f>A19+1</f>
        <v>2</v>
      </c>
      <c r="C19" s="16">
        <f>B19+1</f>
        <v>3</v>
      </c>
      <c r="D19" s="16">
        <f>C19+1</f>
        <v>4</v>
      </c>
      <c r="E19" s="16">
        <v>5</v>
      </c>
      <c r="F19" s="16">
        <f>E19+1</f>
        <v>6</v>
      </c>
      <c r="G19" s="16">
        <f t="shared" ref="G19:AC19" si="0">F19+1</f>
        <v>7</v>
      </c>
      <c r="H19" s="16">
        <f t="shared" si="0"/>
        <v>8</v>
      </c>
      <c r="I19" s="16">
        <f t="shared" si="0"/>
        <v>9</v>
      </c>
      <c r="J19" s="16">
        <f t="shared" si="0"/>
        <v>10</v>
      </c>
      <c r="K19" s="16">
        <f t="shared" si="0"/>
        <v>11</v>
      </c>
      <c r="L19" s="16">
        <f t="shared" si="0"/>
        <v>12</v>
      </c>
      <c r="M19" s="16">
        <f t="shared" si="0"/>
        <v>13</v>
      </c>
      <c r="N19" s="16">
        <f t="shared" si="0"/>
        <v>14</v>
      </c>
      <c r="O19" s="16">
        <f t="shared" si="0"/>
        <v>15</v>
      </c>
      <c r="P19" s="16">
        <f t="shared" si="0"/>
        <v>16</v>
      </c>
      <c r="Q19" s="16">
        <f t="shared" si="0"/>
        <v>17</v>
      </c>
      <c r="R19" s="16">
        <f t="shared" si="0"/>
        <v>18</v>
      </c>
      <c r="S19" s="16">
        <f t="shared" si="0"/>
        <v>19</v>
      </c>
      <c r="T19" s="16">
        <f t="shared" si="0"/>
        <v>20</v>
      </c>
      <c r="U19" s="16">
        <f t="shared" si="0"/>
        <v>21</v>
      </c>
      <c r="V19" s="16">
        <f t="shared" si="0"/>
        <v>22</v>
      </c>
      <c r="W19" s="16">
        <f t="shared" si="0"/>
        <v>23</v>
      </c>
      <c r="X19" s="16">
        <f t="shared" si="0"/>
        <v>24</v>
      </c>
      <c r="Y19" s="16">
        <f t="shared" si="0"/>
        <v>25</v>
      </c>
      <c r="Z19" s="16">
        <f t="shared" si="0"/>
        <v>26</v>
      </c>
      <c r="AA19" s="16">
        <f t="shared" si="0"/>
        <v>27</v>
      </c>
      <c r="AB19" s="16">
        <f t="shared" si="0"/>
        <v>28</v>
      </c>
      <c r="AC19" s="16">
        <f t="shared" si="0"/>
        <v>29</v>
      </c>
    </row>
    <row r="20" spans="1:29" ht="23.25" customHeight="1" x14ac:dyDescent="0.3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</row>
    <row r="21" spans="1:29" ht="39" customHeight="1" x14ac:dyDescent="0.3">
      <c r="A21" s="307" t="s">
        <v>1009</v>
      </c>
      <c r="B21" s="308" t="s">
        <v>186</v>
      </c>
      <c r="C21" s="309" t="s">
        <v>1075</v>
      </c>
      <c r="D21" s="314">
        <f>D23+D25+D27</f>
        <v>36.307199999999995</v>
      </c>
      <c r="E21" s="279" t="s">
        <v>1076</v>
      </c>
      <c r="F21" s="306" t="s">
        <v>1076</v>
      </c>
      <c r="G21" s="306" t="s">
        <v>1076</v>
      </c>
      <c r="H21" s="314">
        <f>H23+H25+H27</f>
        <v>36.307199999999995</v>
      </c>
      <c r="I21" s="306">
        <v>0</v>
      </c>
      <c r="J21" s="306">
        <v>0</v>
      </c>
      <c r="K21" s="314">
        <f>K23+K25+K27</f>
        <v>36.307199999999995</v>
      </c>
      <c r="L21" s="306">
        <v>0</v>
      </c>
      <c r="M21" s="313">
        <f>M23+M25+M27</f>
        <v>16.37865966</v>
      </c>
      <c r="N21" s="306">
        <v>0</v>
      </c>
      <c r="O21" s="306">
        <v>0</v>
      </c>
      <c r="P21" s="313">
        <f>P23+P25+P27</f>
        <v>16.37865966</v>
      </c>
      <c r="Q21" s="306">
        <v>0</v>
      </c>
      <c r="R21" s="276" t="s">
        <v>1076</v>
      </c>
      <c r="S21" s="319">
        <f>M21-H21</f>
        <v>-19.928540339999994</v>
      </c>
      <c r="T21" s="320">
        <f>IF((H21)=0,0,(M21)/(H21))</f>
        <v>0.45111326844262301</v>
      </c>
      <c r="U21" s="295">
        <f>N21-I21</f>
        <v>0</v>
      </c>
      <c r="V21" s="296">
        <f>IF((I21)=0,0,(N21)/(I21))</f>
        <v>0</v>
      </c>
      <c r="W21" s="295">
        <f>O21-J21</f>
        <v>0</v>
      </c>
      <c r="X21" s="296">
        <f>IF((J21)=0,0,(O21)/(J21))</f>
        <v>0</v>
      </c>
      <c r="Y21" s="319">
        <f>P21-K21</f>
        <v>-19.928540339999994</v>
      </c>
      <c r="Z21" s="320">
        <f>IF((K21)=0,0,(P21)/(K21))</f>
        <v>0.45111326844262301</v>
      </c>
      <c r="AA21" s="295">
        <f>Q21-L21</f>
        <v>0</v>
      </c>
      <c r="AB21" s="296">
        <f>IF((L21)=0,0,(Q21)/(L21))</f>
        <v>0</v>
      </c>
      <c r="AC21" s="289" t="s">
        <v>1076</v>
      </c>
    </row>
    <row r="22" spans="1:29" ht="15.75" customHeight="1" x14ac:dyDescent="0.3">
      <c r="A22" s="307" t="s">
        <v>1010</v>
      </c>
      <c r="B22" s="308" t="s">
        <v>1030</v>
      </c>
      <c r="C22" s="309" t="s">
        <v>1075</v>
      </c>
      <c r="D22" s="315" t="s">
        <v>1076</v>
      </c>
      <c r="E22" s="279" t="s">
        <v>1076</v>
      </c>
      <c r="F22" s="306" t="s">
        <v>1076</v>
      </c>
      <c r="G22" s="306" t="s">
        <v>1076</v>
      </c>
      <c r="H22" s="315" t="s">
        <v>1076</v>
      </c>
      <c r="I22" s="306">
        <v>0</v>
      </c>
      <c r="J22" s="306">
        <v>0</v>
      </c>
      <c r="K22" s="315" t="s">
        <v>1076</v>
      </c>
      <c r="L22" s="306">
        <v>0</v>
      </c>
      <c r="M22" s="306" t="s">
        <v>1076</v>
      </c>
      <c r="N22" s="306">
        <v>0</v>
      </c>
      <c r="O22" s="306">
        <v>0</v>
      </c>
      <c r="P22" s="306" t="s">
        <v>1076</v>
      </c>
      <c r="Q22" s="306">
        <v>0</v>
      </c>
      <c r="R22" s="276" t="s">
        <v>1076</v>
      </c>
      <c r="S22" s="276" t="s">
        <v>1076</v>
      </c>
      <c r="T22" s="276" t="s">
        <v>1076</v>
      </c>
      <c r="U22" s="276" t="s">
        <v>1076</v>
      </c>
      <c r="V22" s="276" t="s">
        <v>1076</v>
      </c>
      <c r="W22" s="276" t="s">
        <v>1076</v>
      </c>
      <c r="X22" s="276" t="s">
        <v>1076</v>
      </c>
      <c r="Y22" s="276" t="s">
        <v>1076</v>
      </c>
      <c r="Z22" s="276" t="s">
        <v>1076</v>
      </c>
      <c r="AA22" s="276" t="s">
        <v>1076</v>
      </c>
      <c r="AB22" s="276" t="s">
        <v>1076</v>
      </c>
      <c r="AC22" s="276" t="s">
        <v>1076</v>
      </c>
    </row>
    <row r="23" spans="1:29" ht="31.2" x14ac:dyDescent="0.3">
      <c r="A23" s="307" t="s">
        <v>1011</v>
      </c>
      <c r="B23" s="308" t="s">
        <v>1031</v>
      </c>
      <c r="C23" s="309" t="s">
        <v>1075</v>
      </c>
      <c r="D23" s="314">
        <f>D53</f>
        <v>9.6</v>
      </c>
      <c r="E23" s="279" t="s">
        <v>1076</v>
      </c>
      <c r="F23" s="306" t="s">
        <v>1076</v>
      </c>
      <c r="G23" s="306" t="s">
        <v>1076</v>
      </c>
      <c r="H23" s="314">
        <f>H53</f>
        <v>9.6</v>
      </c>
      <c r="I23" s="306">
        <v>0</v>
      </c>
      <c r="J23" s="306">
        <v>0</v>
      </c>
      <c r="K23" s="314">
        <f>K53</f>
        <v>9.6</v>
      </c>
      <c r="L23" s="306">
        <v>0</v>
      </c>
      <c r="M23" s="314">
        <f>M54</f>
        <v>7.9757093899999996</v>
      </c>
      <c r="N23" s="306">
        <v>0</v>
      </c>
      <c r="O23" s="306">
        <v>0</v>
      </c>
      <c r="P23" s="314">
        <f>P54</f>
        <v>7.9757093899999996</v>
      </c>
      <c r="Q23" s="306">
        <v>0</v>
      </c>
      <c r="R23" s="276" t="s">
        <v>1076</v>
      </c>
      <c r="S23" s="319">
        <f>M23-H23</f>
        <v>-1.6242906100000001</v>
      </c>
      <c r="T23" s="320">
        <f>IF((H23)=0,0,(M23)/(H23))</f>
        <v>0.83080306145833327</v>
      </c>
      <c r="U23" s="297">
        <f t="shared" ref="U23:U56" si="1">N23-I23</f>
        <v>0</v>
      </c>
      <c r="V23" s="296">
        <f t="shared" ref="V23:V56" si="2">IF((I23)=0,0,(N23)/(I23))</f>
        <v>0</v>
      </c>
      <c r="W23" s="297">
        <f t="shared" ref="W23:W56" si="3">O23-J23</f>
        <v>0</v>
      </c>
      <c r="X23" s="296">
        <f t="shared" ref="X23:X56" si="4">IF((J23)=0,0,(O23)/(J23))</f>
        <v>0</v>
      </c>
      <c r="Y23" s="321">
        <f>P23-K23</f>
        <v>-1.6242906100000001</v>
      </c>
      <c r="Z23" s="320">
        <f t="shared" ref="Z23:Z56" si="5">IF((K23)=0,0,(P23)/(K23))</f>
        <v>0.83080306145833327</v>
      </c>
      <c r="AA23" s="297">
        <f t="shared" ref="AA23:AA56" si="6">Q23-L23</f>
        <v>0</v>
      </c>
      <c r="AB23" s="296">
        <f t="shared" ref="AB23:AB56" si="7">IF((L23)=0,0,(Q23)/(L23))</f>
        <v>0</v>
      </c>
      <c r="AC23" s="289" t="s">
        <v>1076</v>
      </c>
    </row>
    <row r="24" spans="1:29" ht="46.8" x14ac:dyDescent="0.3">
      <c r="A24" s="307" t="s">
        <v>1012</v>
      </c>
      <c r="B24" s="310" t="s">
        <v>1032</v>
      </c>
      <c r="C24" s="309" t="s">
        <v>1075</v>
      </c>
      <c r="D24" s="315" t="s">
        <v>1076</v>
      </c>
      <c r="E24" s="279" t="s">
        <v>1076</v>
      </c>
      <c r="F24" s="306" t="s">
        <v>1076</v>
      </c>
      <c r="G24" s="306" t="s">
        <v>1076</v>
      </c>
      <c r="H24" s="315" t="s">
        <v>1076</v>
      </c>
      <c r="I24" s="306">
        <v>0</v>
      </c>
      <c r="J24" s="306">
        <v>0</v>
      </c>
      <c r="K24" s="315" t="s">
        <v>1076</v>
      </c>
      <c r="L24" s="306">
        <v>0</v>
      </c>
      <c r="M24" s="306" t="s">
        <v>1076</v>
      </c>
      <c r="N24" s="306">
        <v>0</v>
      </c>
      <c r="O24" s="306">
        <v>0</v>
      </c>
      <c r="P24" s="306" t="s">
        <v>1076</v>
      </c>
      <c r="Q24" s="306">
        <v>0</v>
      </c>
      <c r="R24" s="276" t="s">
        <v>1076</v>
      </c>
      <c r="S24" s="276" t="s">
        <v>1076</v>
      </c>
      <c r="T24" s="276" t="s">
        <v>1076</v>
      </c>
      <c r="U24" s="276" t="s">
        <v>1076</v>
      </c>
      <c r="V24" s="276" t="s">
        <v>1076</v>
      </c>
      <c r="W24" s="276" t="s">
        <v>1076</v>
      </c>
      <c r="X24" s="276" t="s">
        <v>1076</v>
      </c>
      <c r="Y24" s="276" t="s">
        <v>1076</v>
      </c>
      <c r="Z24" s="276" t="s">
        <v>1076</v>
      </c>
      <c r="AA24" s="276" t="s">
        <v>1076</v>
      </c>
      <c r="AB24" s="276" t="s">
        <v>1076</v>
      </c>
      <c r="AC24" s="289" t="s">
        <v>1076</v>
      </c>
    </row>
    <row r="25" spans="1:29" ht="31.2" x14ac:dyDescent="0.3">
      <c r="A25" s="307" t="s">
        <v>1013</v>
      </c>
      <c r="B25" s="308" t="s">
        <v>1033</v>
      </c>
      <c r="C25" s="309" t="s">
        <v>1075</v>
      </c>
      <c r="D25" s="314">
        <f>D47</f>
        <v>5.65</v>
      </c>
      <c r="E25" s="279" t="s">
        <v>1076</v>
      </c>
      <c r="F25" s="306" t="s">
        <v>1076</v>
      </c>
      <c r="G25" s="306" t="s">
        <v>1076</v>
      </c>
      <c r="H25" s="314">
        <f>H47</f>
        <v>5.65</v>
      </c>
      <c r="I25" s="306">
        <v>0</v>
      </c>
      <c r="J25" s="306">
        <v>0</v>
      </c>
      <c r="K25" s="314">
        <f>K47</f>
        <v>5.65</v>
      </c>
      <c r="L25" s="306">
        <v>0</v>
      </c>
      <c r="M25" s="314">
        <f>M47</f>
        <v>2.7140502700000004</v>
      </c>
      <c r="N25" s="306">
        <v>0</v>
      </c>
      <c r="O25" s="306">
        <v>0</v>
      </c>
      <c r="P25" s="314">
        <f>P47</f>
        <v>2.7140502700000004</v>
      </c>
      <c r="Q25" s="306">
        <v>0</v>
      </c>
      <c r="R25" s="276" t="s">
        <v>1076</v>
      </c>
      <c r="S25" s="319">
        <f>M25-H25</f>
        <v>-2.9359497299999999</v>
      </c>
      <c r="T25" s="320">
        <f>IF((H25)=0,0,(M25)/(H25))</f>
        <v>0.48036287964601776</v>
      </c>
      <c r="U25" s="297">
        <f t="shared" si="1"/>
        <v>0</v>
      </c>
      <c r="V25" s="296">
        <f t="shared" si="2"/>
        <v>0</v>
      </c>
      <c r="W25" s="297">
        <f t="shared" si="3"/>
        <v>0</v>
      </c>
      <c r="X25" s="296">
        <f t="shared" si="4"/>
        <v>0</v>
      </c>
      <c r="Y25" s="321">
        <f t="shared" ref="Y25:Y56" si="8">P25-K25</f>
        <v>-2.9359497299999999</v>
      </c>
      <c r="Z25" s="320">
        <f t="shared" si="5"/>
        <v>0.48036287964601776</v>
      </c>
      <c r="AA25" s="297">
        <f t="shared" si="6"/>
        <v>0</v>
      </c>
      <c r="AB25" s="296">
        <f t="shared" si="7"/>
        <v>0</v>
      </c>
      <c r="AC25" s="289" t="s">
        <v>1076</v>
      </c>
    </row>
    <row r="26" spans="1:29" ht="31.2" x14ac:dyDescent="0.3">
      <c r="A26" s="307" t="s">
        <v>1014</v>
      </c>
      <c r="B26" s="308" t="s">
        <v>1034</v>
      </c>
      <c r="C26" s="309" t="s">
        <v>1075</v>
      </c>
      <c r="D26" s="315" t="s">
        <v>1076</v>
      </c>
      <c r="E26" s="279" t="s">
        <v>1076</v>
      </c>
      <c r="F26" s="306" t="s">
        <v>1076</v>
      </c>
      <c r="G26" s="306" t="s">
        <v>1076</v>
      </c>
      <c r="H26" s="315" t="s">
        <v>1076</v>
      </c>
      <c r="I26" s="306">
        <v>0</v>
      </c>
      <c r="J26" s="306">
        <v>0</v>
      </c>
      <c r="K26" s="315" t="s">
        <v>1076</v>
      </c>
      <c r="L26" s="306">
        <v>0</v>
      </c>
      <c r="M26" s="306" t="s">
        <v>1076</v>
      </c>
      <c r="N26" s="306">
        <v>0</v>
      </c>
      <c r="O26" s="306">
        <v>0</v>
      </c>
      <c r="P26" s="306" t="s">
        <v>1076</v>
      </c>
      <c r="Q26" s="306">
        <v>0</v>
      </c>
      <c r="R26" s="276" t="s">
        <v>1076</v>
      </c>
      <c r="S26" s="276" t="s">
        <v>1076</v>
      </c>
      <c r="T26" s="276" t="s">
        <v>1076</v>
      </c>
      <c r="U26" s="276" t="s">
        <v>1076</v>
      </c>
      <c r="V26" s="276" t="s">
        <v>1076</v>
      </c>
      <c r="W26" s="276" t="s">
        <v>1076</v>
      </c>
      <c r="X26" s="276" t="s">
        <v>1076</v>
      </c>
      <c r="Y26" s="276" t="s">
        <v>1076</v>
      </c>
      <c r="Z26" s="276" t="s">
        <v>1076</v>
      </c>
      <c r="AA26" s="276" t="s">
        <v>1076</v>
      </c>
      <c r="AB26" s="276" t="s">
        <v>1076</v>
      </c>
      <c r="AC26" s="289" t="s">
        <v>1076</v>
      </c>
    </row>
    <row r="27" spans="1:29" x14ac:dyDescent="0.3">
      <c r="A27" s="307" t="s">
        <v>1015</v>
      </c>
      <c r="B27" s="310" t="s">
        <v>1035</v>
      </c>
      <c r="C27" s="309" t="s">
        <v>1075</v>
      </c>
      <c r="D27" s="314">
        <f>D79</f>
        <v>21.057199999999998</v>
      </c>
      <c r="E27" s="279" t="s">
        <v>1076</v>
      </c>
      <c r="F27" s="306" t="s">
        <v>1076</v>
      </c>
      <c r="G27" s="306" t="s">
        <v>1076</v>
      </c>
      <c r="H27" s="314">
        <f>H79</f>
        <v>21.057199999999998</v>
      </c>
      <c r="I27" s="306">
        <v>0</v>
      </c>
      <c r="J27" s="306">
        <v>0</v>
      </c>
      <c r="K27" s="314">
        <f>K79</f>
        <v>21.057199999999998</v>
      </c>
      <c r="L27" s="306">
        <v>0</v>
      </c>
      <c r="M27" s="313">
        <f>M79</f>
        <v>5.6889000000000003</v>
      </c>
      <c r="N27" s="306">
        <v>0</v>
      </c>
      <c r="O27" s="306">
        <v>0</v>
      </c>
      <c r="P27" s="313">
        <f>P79</f>
        <v>5.6889000000000003</v>
      </c>
      <c r="Q27" s="306">
        <v>0</v>
      </c>
      <c r="R27" s="276" t="s">
        <v>1076</v>
      </c>
      <c r="S27" s="319">
        <f t="shared" ref="S27:S56" si="9">M27-H27</f>
        <v>-15.368299999999998</v>
      </c>
      <c r="T27" s="320">
        <f t="shared" ref="T27:T56" si="10">IF((H27)=0,0,(M27)/(H27))</f>
        <v>0.27016412438500848</v>
      </c>
      <c r="U27" s="297">
        <f t="shared" si="1"/>
        <v>0</v>
      </c>
      <c r="V27" s="296">
        <f t="shared" si="2"/>
        <v>0</v>
      </c>
      <c r="W27" s="297">
        <f t="shared" si="3"/>
        <v>0</v>
      </c>
      <c r="X27" s="296">
        <f t="shared" si="4"/>
        <v>0</v>
      </c>
      <c r="Y27" s="321">
        <f t="shared" si="8"/>
        <v>-15.368299999999998</v>
      </c>
      <c r="Z27" s="320">
        <f t="shared" si="5"/>
        <v>0.27016412438500848</v>
      </c>
      <c r="AA27" s="297">
        <f t="shared" si="6"/>
        <v>0</v>
      </c>
      <c r="AB27" s="296">
        <f t="shared" si="7"/>
        <v>0</v>
      </c>
      <c r="AC27" s="289" t="s">
        <v>1076</v>
      </c>
    </row>
    <row r="28" spans="1:29" ht="16.2" x14ac:dyDescent="0.3">
      <c r="A28" s="307" t="s">
        <v>1016</v>
      </c>
      <c r="B28" s="311" t="s">
        <v>1079</v>
      </c>
      <c r="C28" s="309" t="s">
        <v>1075</v>
      </c>
      <c r="D28" s="306" t="s">
        <v>1076</v>
      </c>
      <c r="E28" s="279" t="s">
        <v>1076</v>
      </c>
      <c r="F28" s="306" t="s">
        <v>1076</v>
      </c>
      <c r="G28" s="306" t="s">
        <v>1076</v>
      </c>
      <c r="H28" s="306" t="s">
        <v>1076</v>
      </c>
      <c r="I28" s="306">
        <v>0</v>
      </c>
      <c r="J28" s="306">
        <v>0</v>
      </c>
      <c r="K28" s="306" t="s">
        <v>1076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276" t="s">
        <v>1076</v>
      </c>
      <c r="S28" s="298" t="e">
        <f t="shared" si="9"/>
        <v>#VALUE!</v>
      </c>
      <c r="T28" s="299" t="e">
        <f t="shared" si="10"/>
        <v>#VALUE!</v>
      </c>
      <c r="U28" s="300">
        <f t="shared" si="1"/>
        <v>0</v>
      </c>
      <c r="V28" s="299">
        <f t="shared" si="2"/>
        <v>0</v>
      </c>
      <c r="W28" s="300">
        <f t="shared" si="3"/>
        <v>0</v>
      </c>
      <c r="X28" s="299">
        <f t="shared" si="4"/>
        <v>0</v>
      </c>
      <c r="Y28" s="300" t="e">
        <f t="shared" si="8"/>
        <v>#VALUE!</v>
      </c>
      <c r="Z28" s="299" t="e">
        <f t="shared" si="5"/>
        <v>#VALUE!</v>
      </c>
      <c r="AA28" s="300">
        <f t="shared" si="6"/>
        <v>0</v>
      </c>
      <c r="AB28" s="299">
        <f t="shared" si="7"/>
        <v>0</v>
      </c>
      <c r="AC28" s="289" t="s">
        <v>1076</v>
      </c>
    </row>
    <row r="29" spans="1:29" x14ac:dyDescent="0.3">
      <c r="A29" s="307" t="s">
        <v>193</v>
      </c>
      <c r="B29" s="308" t="s">
        <v>1036</v>
      </c>
      <c r="C29" s="309" t="s">
        <v>1075</v>
      </c>
      <c r="D29" s="306" t="s">
        <v>1076</v>
      </c>
      <c r="E29" s="294" t="s">
        <v>1076</v>
      </c>
      <c r="F29" s="306" t="s">
        <v>1076</v>
      </c>
      <c r="G29" s="306" t="s">
        <v>1076</v>
      </c>
      <c r="H29" s="306" t="s">
        <v>1076</v>
      </c>
      <c r="I29" s="306">
        <v>0</v>
      </c>
      <c r="J29" s="306">
        <v>0</v>
      </c>
      <c r="K29" s="306" t="s">
        <v>1076</v>
      </c>
      <c r="L29" s="306">
        <v>0</v>
      </c>
      <c r="M29" s="306">
        <v>0</v>
      </c>
      <c r="N29" s="306">
        <v>0</v>
      </c>
      <c r="O29" s="306">
        <v>0</v>
      </c>
      <c r="P29" s="306">
        <v>0</v>
      </c>
      <c r="Q29" s="306">
        <v>0</v>
      </c>
      <c r="R29" s="276" t="s">
        <v>1076</v>
      </c>
      <c r="S29" s="301" t="e">
        <f t="shared" si="9"/>
        <v>#VALUE!</v>
      </c>
      <c r="T29" s="302" t="e">
        <f t="shared" si="10"/>
        <v>#VALUE!</v>
      </c>
      <c r="U29" s="303">
        <f t="shared" si="1"/>
        <v>0</v>
      </c>
      <c r="V29" s="302">
        <f t="shared" si="2"/>
        <v>0</v>
      </c>
      <c r="W29" s="303">
        <f t="shared" si="3"/>
        <v>0</v>
      </c>
      <c r="X29" s="302">
        <f t="shared" si="4"/>
        <v>0</v>
      </c>
      <c r="Y29" s="303" t="e">
        <f t="shared" si="8"/>
        <v>#VALUE!</v>
      </c>
      <c r="Z29" s="302" t="e">
        <f t="shared" si="5"/>
        <v>#VALUE!</v>
      </c>
      <c r="AA29" s="303">
        <f t="shared" si="6"/>
        <v>0</v>
      </c>
      <c r="AB29" s="302">
        <f t="shared" si="7"/>
        <v>0</v>
      </c>
      <c r="AC29" s="303" t="s">
        <v>1076</v>
      </c>
    </row>
    <row r="30" spans="1:29" ht="31.2" x14ac:dyDescent="0.3">
      <c r="A30" s="307" t="s">
        <v>195</v>
      </c>
      <c r="B30" s="308" t="s">
        <v>1037</v>
      </c>
      <c r="C30" s="309" t="s">
        <v>1075</v>
      </c>
      <c r="D30" s="306" t="s">
        <v>1076</v>
      </c>
      <c r="E30" s="277" t="s">
        <v>1076</v>
      </c>
      <c r="F30" s="306" t="s">
        <v>1076</v>
      </c>
      <c r="G30" s="306" t="s">
        <v>1076</v>
      </c>
      <c r="H30" s="306" t="s">
        <v>1076</v>
      </c>
      <c r="I30" s="306">
        <v>0</v>
      </c>
      <c r="J30" s="306">
        <v>0</v>
      </c>
      <c r="K30" s="306" t="s">
        <v>1076</v>
      </c>
      <c r="L30" s="306">
        <v>0</v>
      </c>
      <c r="M30" s="306">
        <v>0</v>
      </c>
      <c r="N30" s="306">
        <v>0</v>
      </c>
      <c r="O30" s="306">
        <v>0</v>
      </c>
      <c r="P30" s="306">
        <v>0</v>
      </c>
      <c r="Q30" s="306">
        <v>0</v>
      </c>
      <c r="R30" s="276" t="s">
        <v>1076</v>
      </c>
      <c r="S30" s="284" t="e">
        <f t="shared" si="9"/>
        <v>#VALUE!</v>
      </c>
      <c r="T30" s="285" t="e">
        <f t="shared" si="10"/>
        <v>#VALUE!</v>
      </c>
      <c r="U30" s="280">
        <f t="shared" si="1"/>
        <v>0</v>
      </c>
      <c r="V30" s="285">
        <f t="shared" si="2"/>
        <v>0</v>
      </c>
      <c r="W30" s="280">
        <f t="shared" si="3"/>
        <v>0</v>
      </c>
      <c r="X30" s="285">
        <f t="shared" si="4"/>
        <v>0</v>
      </c>
      <c r="Y30" s="280" t="e">
        <f t="shared" si="8"/>
        <v>#VALUE!</v>
      </c>
      <c r="Z30" s="285" t="e">
        <f t="shared" si="5"/>
        <v>#VALUE!</v>
      </c>
      <c r="AA30" s="280">
        <f t="shared" si="6"/>
        <v>0</v>
      </c>
      <c r="AB30" s="285">
        <f t="shared" si="7"/>
        <v>0</v>
      </c>
      <c r="AC30" s="293" t="s">
        <v>1076</v>
      </c>
    </row>
    <row r="31" spans="1:29" ht="46.8" x14ac:dyDescent="0.3">
      <c r="A31" s="307" t="s">
        <v>196</v>
      </c>
      <c r="B31" s="308" t="s">
        <v>1080</v>
      </c>
      <c r="C31" s="309" t="s">
        <v>1075</v>
      </c>
      <c r="D31" s="306" t="s">
        <v>1076</v>
      </c>
      <c r="E31" s="276" t="s">
        <v>1076</v>
      </c>
      <c r="F31" s="306" t="s">
        <v>1076</v>
      </c>
      <c r="G31" s="306" t="s">
        <v>1076</v>
      </c>
      <c r="H31" s="306" t="s">
        <v>1076</v>
      </c>
      <c r="I31" s="306">
        <v>0</v>
      </c>
      <c r="J31" s="306">
        <v>0</v>
      </c>
      <c r="K31" s="306" t="s">
        <v>1076</v>
      </c>
      <c r="L31" s="306">
        <v>0</v>
      </c>
      <c r="M31" s="306">
        <v>0</v>
      </c>
      <c r="N31" s="306">
        <v>0</v>
      </c>
      <c r="O31" s="306">
        <v>0</v>
      </c>
      <c r="P31" s="306">
        <v>0</v>
      </c>
      <c r="Q31" s="306">
        <v>0</v>
      </c>
      <c r="R31" s="276" t="s">
        <v>1076</v>
      </c>
      <c r="S31" s="286" t="e">
        <f t="shared" si="9"/>
        <v>#VALUE!</v>
      </c>
      <c r="T31" s="287" t="e">
        <f t="shared" si="10"/>
        <v>#VALUE!</v>
      </c>
      <c r="U31" s="281">
        <f t="shared" si="1"/>
        <v>0</v>
      </c>
      <c r="V31" s="287">
        <f t="shared" si="2"/>
        <v>0</v>
      </c>
      <c r="W31" s="281">
        <f t="shared" si="3"/>
        <v>0</v>
      </c>
      <c r="X31" s="287">
        <f t="shared" si="4"/>
        <v>0</v>
      </c>
      <c r="Y31" s="281" t="e">
        <f t="shared" si="8"/>
        <v>#VALUE!</v>
      </c>
      <c r="Z31" s="287" t="e">
        <f t="shared" si="5"/>
        <v>#VALUE!</v>
      </c>
      <c r="AA31" s="281">
        <f t="shared" si="6"/>
        <v>0</v>
      </c>
      <c r="AB31" s="287">
        <f t="shared" si="7"/>
        <v>0</v>
      </c>
      <c r="AC31" s="293" t="s">
        <v>1076</v>
      </c>
    </row>
    <row r="32" spans="1:29" ht="46.8" x14ac:dyDescent="0.3">
      <c r="A32" s="307" t="s">
        <v>198</v>
      </c>
      <c r="B32" s="308" t="s">
        <v>1081</v>
      </c>
      <c r="C32" s="309" t="s">
        <v>1075</v>
      </c>
      <c r="D32" s="306" t="s">
        <v>1076</v>
      </c>
      <c r="E32" s="276" t="s">
        <v>1076</v>
      </c>
      <c r="F32" s="306" t="s">
        <v>1076</v>
      </c>
      <c r="G32" s="306" t="s">
        <v>1076</v>
      </c>
      <c r="H32" s="306" t="s">
        <v>1076</v>
      </c>
      <c r="I32" s="306">
        <v>0</v>
      </c>
      <c r="J32" s="306">
        <v>0</v>
      </c>
      <c r="K32" s="306" t="s">
        <v>1076</v>
      </c>
      <c r="L32" s="306">
        <v>0</v>
      </c>
      <c r="M32" s="306">
        <v>0</v>
      </c>
      <c r="N32" s="306">
        <v>0</v>
      </c>
      <c r="O32" s="306">
        <v>0</v>
      </c>
      <c r="P32" s="306">
        <v>0</v>
      </c>
      <c r="Q32" s="306">
        <v>0</v>
      </c>
      <c r="R32" s="276" t="s">
        <v>1076</v>
      </c>
      <c r="S32" s="284" t="e">
        <f t="shared" si="9"/>
        <v>#VALUE!</v>
      </c>
      <c r="T32" s="285" t="e">
        <f t="shared" si="10"/>
        <v>#VALUE!</v>
      </c>
      <c r="U32" s="280">
        <f t="shared" si="1"/>
        <v>0</v>
      </c>
      <c r="V32" s="285">
        <f t="shared" si="2"/>
        <v>0</v>
      </c>
      <c r="W32" s="280">
        <f t="shared" si="3"/>
        <v>0</v>
      </c>
      <c r="X32" s="285">
        <f t="shared" si="4"/>
        <v>0</v>
      </c>
      <c r="Y32" s="280" t="e">
        <f t="shared" si="8"/>
        <v>#VALUE!</v>
      </c>
      <c r="Z32" s="285" t="e">
        <f t="shared" si="5"/>
        <v>#VALUE!</v>
      </c>
      <c r="AA32" s="280">
        <f t="shared" si="6"/>
        <v>0</v>
      </c>
      <c r="AB32" s="285">
        <f t="shared" si="7"/>
        <v>0</v>
      </c>
      <c r="AC32" s="293" t="s">
        <v>1076</v>
      </c>
    </row>
    <row r="33" spans="1:29" ht="31.2" x14ac:dyDescent="0.3">
      <c r="A33" s="307" t="s">
        <v>200</v>
      </c>
      <c r="B33" s="308" t="s">
        <v>1038</v>
      </c>
      <c r="C33" s="309" t="s">
        <v>1075</v>
      </c>
      <c r="D33" s="306" t="s">
        <v>1076</v>
      </c>
      <c r="E33" s="277" t="s">
        <v>1076</v>
      </c>
      <c r="F33" s="306" t="s">
        <v>1076</v>
      </c>
      <c r="G33" s="306" t="s">
        <v>1076</v>
      </c>
      <c r="H33" s="306" t="s">
        <v>1076</v>
      </c>
      <c r="I33" s="306">
        <v>0</v>
      </c>
      <c r="J33" s="306">
        <v>0</v>
      </c>
      <c r="K33" s="306" t="s">
        <v>1076</v>
      </c>
      <c r="L33" s="306">
        <v>0</v>
      </c>
      <c r="M33" s="306">
        <v>0</v>
      </c>
      <c r="N33" s="306">
        <v>0</v>
      </c>
      <c r="O33" s="306">
        <v>0</v>
      </c>
      <c r="P33" s="306">
        <v>0</v>
      </c>
      <c r="Q33" s="306">
        <v>0</v>
      </c>
      <c r="R33" s="276" t="s">
        <v>1076</v>
      </c>
      <c r="S33" s="284" t="e">
        <f t="shared" si="9"/>
        <v>#VALUE!</v>
      </c>
      <c r="T33" s="285" t="e">
        <f t="shared" si="10"/>
        <v>#VALUE!</v>
      </c>
      <c r="U33" s="280">
        <f t="shared" si="1"/>
        <v>0</v>
      </c>
      <c r="V33" s="285">
        <f t="shared" si="2"/>
        <v>0</v>
      </c>
      <c r="W33" s="280">
        <f t="shared" si="3"/>
        <v>0</v>
      </c>
      <c r="X33" s="285">
        <f t="shared" si="4"/>
        <v>0</v>
      </c>
      <c r="Y33" s="280" t="e">
        <f t="shared" si="8"/>
        <v>#VALUE!</v>
      </c>
      <c r="Z33" s="285" t="e">
        <f t="shared" si="5"/>
        <v>#VALUE!</v>
      </c>
      <c r="AA33" s="280">
        <f t="shared" si="6"/>
        <v>0</v>
      </c>
      <c r="AB33" s="285">
        <f t="shared" si="7"/>
        <v>0</v>
      </c>
      <c r="AC33" s="293" t="s">
        <v>1076</v>
      </c>
    </row>
    <row r="34" spans="1:29" ht="31.2" x14ac:dyDescent="0.3">
      <c r="A34" s="307" t="s">
        <v>208</v>
      </c>
      <c r="B34" s="308" t="s">
        <v>1039</v>
      </c>
      <c r="C34" s="309" t="s">
        <v>1075</v>
      </c>
      <c r="D34" s="306" t="s">
        <v>1076</v>
      </c>
      <c r="E34" s="276" t="s">
        <v>1076</v>
      </c>
      <c r="F34" s="306" t="s">
        <v>1076</v>
      </c>
      <c r="G34" s="306" t="s">
        <v>1076</v>
      </c>
      <c r="H34" s="306" t="s">
        <v>1076</v>
      </c>
      <c r="I34" s="306">
        <v>0</v>
      </c>
      <c r="J34" s="306">
        <v>0</v>
      </c>
      <c r="K34" s="306" t="s">
        <v>1076</v>
      </c>
      <c r="L34" s="306">
        <v>0</v>
      </c>
      <c r="M34" s="306">
        <v>0</v>
      </c>
      <c r="N34" s="306">
        <v>0</v>
      </c>
      <c r="O34" s="306">
        <v>0</v>
      </c>
      <c r="P34" s="306">
        <v>0</v>
      </c>
      <c r="Q34" s="306">
        <v>0</v>
      </c>
      <c r="R34" s="276" t="s">
        <v>1076</v>
      </c>
      <c r="S34" s="286" t="e">
        <f t="shared" si="9"/>
        <v>#VALUE!</v>
      </c>
      <c r="T34" s="287" t="e">
        <f t="shared" si="10"/>
        <v>#VALUE!</v>
      </c>
      <c r="U34" s="281">
        <f t="shared" si="1"/>
        <v>0</v>
      </c>
      <c r="V34" s="287">
        <f t="shared" si="2"/>
        <v>0</v>
      </c>
      <c r="W34" s="281">
        <f t="shared" si="3"/>
        <v>0</v>
      </c>
      <c r="X34" s="287">
        <f t="shared" si="4"/>
        <v>0</v>
      </c>
      <c r="Y34" s="281" t="e">
        <f t="shared" si="8"/>
        <v>#VALUE!</v>
      </c>
      <c r="Z34" s="287" t="e">
        <f t="shared" si="5"/>
        <v>#VALUE!</v>
      </c>
      <c r="AA34" s="281">
        <f t="shared" si="6"/>
        <v>0</v>
      </c>
      <c r="AB34" s="287">
        <f t="shared" si="7"/>
        <v>0</v>
      </c>
      <c r="AC34" s="293" t="s">
        <v>1076</v>
      </c>
    </row>
    <row r="35" spans="1:29" ht="46.8" x14ac:dyDescent="0.3">
      <c r="A35" s="307" t="s">
        <v>847</v>
      </c>
      <c r="B35" s="308" t="s">
        <v>1040</v>
      </c>
      <c r="C35" s="309" t="s">
        <v>1075</v>
      </c>
      <c r="D35" s="306" t="s">
        <v>1076</v>
      </c>
      <c r="E35" s="276" t="s">
        <v>1076</v>
      </c>
      <c r="F35" s="306" t="s">
        <v>1076</v>
      </c>
      <c r="G35" s="306" t="s">
        <v>1076</v>
      </c>
      <c r="H35" s="306" t="s">
        <v>1076</v>
      </c>
      <c r="I35" s="306">
        <v>0</v>
      </c>
      <c r="J35" s="306">
        <v>0</v>
      </c>
      <c r="K35" s="306" t="s">
        <v>1076</v>
      </c>
      <c r="L35" s="306">
        <v>0</v>
      </c>
      <c r="M35" s="306">
        <v>0</v>
      </c>
      <c r="N35" s="306">
        <v>0</v>
      </c>
      <c r="O35" s="306">
        <v>0</v>
      </c>
      <c r="P35" s="306">
        <v>0</v>
      </c>
      <c r="Q35" s="306">
        <v>0</v>
      </c>
      <c r="R35" s="276" t="s">
        <v>1076</v>
      </c>
      <c r="S35" s="286" t="e">
        <f t="shared" si="9"/>
        <v>#VALUE!</v>
      </c>
      <c r="T35" s="287" t="e">
        <f t="shared" si="10"/>
        <v>#VALUE!</v>
      </c>
      <c r="U35" s="281">
        <f t="shared" si="1"/>
        <v>0</v>
      </c>
      <c r="V35" s="287">
        <f t="shared" si="2"/>
        <v>0</v>
      </c>
      <c r="W35" s="281">
        <f t="shared" si="3"/>
        <v>0</v>
      </c>
      <c r="X35" s="287">
        <f t="shared" si="4"/>
        <v>0</v>
      </c>
      <c r="Y35" s="281" t="e">
        <f t="shared" si="8"/>
        <v>#VALUE!</v>
      </c>
      <c r="Z35" s="287" t="e">
        <f t="shared" si="5"/>
        <v>#VALUE!</v>
      </c>
      <c r="AA35" s="281">
        <f t="shared" si="6"/>
        <v>0</v>
      </c>
      <c r="AB35" s="287">
        <f t="shared" si="7"/>
        <v>0</v>
      </c>
      <c r="AC35" s="293" t="s">
        <v>1076</v>
      </c>
    </row>
    <row r="36" spans="1:29" ht="31.2" x14ac:dyDescent="0.3">
      <c r="A36" s="307" t="s">
        <v>848</v>
      </c>
      <c r="B36" s="308" t="s">
        <v>1041</v>
      </c>
      <c r="C36" s="309" t="s">
        <v>1075</v>
      </c>
      <c r="D36" s="306" t="s">
        <v>1076</v>
      </c>
      <c r="E36" s="278" t="s">
        <v>1076</v>
      </c>
      <c r="F36" s="306" t="s">
        <v>1076</v>
      </c>
      <c r="G36" s="306" t="s">
        <v>1076</v>
      </c>
      <c r="H36" s="306" t="s">
        <v>1076</v>
      </c>
      <c r="I36" s="306">
        <v>0</v>
      </c>
      <c r="J36" s="306">
        <v>0</v>
      </c>
      <c r="K36" s="306" t="s">
        <v>1076</v>
      </c>
      <c r="L36" s="306">
        <v>0</v>
      </c>
      <c r="M36" s="306">
        <v>0</v>
      </c>
      <c r="N36" s="306">
        <v>0</v>
      </c>
      <c r="O36" s="306">
        <v>0</v>
      </c>
      <c r="P36" s="306">
        <v>0</v>
      </c>
      <c r="Q36" s="306">
        <v>0</v>
      </c>
      <c r="R36" s="276" t="s">
        <v>1076</v>
      </c>
      <c r="S36" s="286" t="e">
        <f t="shared" si="9"/>
        <v>#VALUE!</v>
      </c>
      <c r="T36" s="287" t="e">
        <f t="shared" si="10"/>
        <v>#VALUE!</v>
      </c>
      <c r="U36" s="281">
        <f t="shared" si="1"/>
        <v>0</v>
      </c>
      <c r="V36" s="287">
        <f t="shared" si="2"/>
        <v>0</v>
      </c>
      <c r="W36" s="281">
        <f t="shared" si="3"/>
        <v>0</v>
      </c>
      <c r="X36" s="287">
        <f t="shared" si="4"/>
        <v>0</v>
      </c>
      <c r="Y36" s="281" t="e">
        <f t="shared" si="8"/>
        <v>#VALUE!</v>
      </c>
      <c r="Z36" s="287" t="e">
        <f t="shared" si="5"/>
        <v>#VALUE!</v>
      </c>
      <c r="AA36" s="281">
        <f t="shared" si="6"/>
        <v>0</v>
      </c>
      <c r="AB36" s="287">
        <f t="shared" si="7"/>
        <v>0</v>
      </c>
      <c r="AC36" s="293" t="s">
        <v>1076</v>
      </c>
    </row>
    <row r="37" spans="1:29" ht="31.2" x14ac:dyDescent="0.3">
      <c r="A37" s="307" t="s">
        <v>209</v>
      </c>
      <c r="B37" s="308" t="s">
        <v>1042</v>
      </c>
      <c r="C37" s="309" t="s">
        <v>1075</v>
      </c>
      <c r="D37" s="306" t="s">
        <v>1076</v>
      </c>
      <c r="E37" s="276" t="s">
        <v>1076</v>
      </c>
      <c r="F37" s="306" t="s">
        <v>1076</v>
      </c>
      <c r="G37" s="306" t="s">
        <v>1076</v>
      </c>
      <c r="H37" s="306" t="s">
        <v>1076</v>
      </c>
      <c r="I37" s="306">
        <v>0</v>
      </c>
      <c r="J37" s="306">
        <v>0</v>
      </c>
      <c r="K37" s="306" t="s">
        <v>1076</v>
      </c>
      <c r="L37" s="306">
        <v>0</v>
      </c>
      <c r="M37" s="306">
        <v>0</v>
      </c>
      <c r="N37" s="306">
        <v>0</v>
      </c>
      <c r="O37" s="306">
        <v>0</v>
      </c>
      <c r="P37" s="306">
        <v>0</v>
      </c>
      <c r="Q37" s="306">
        <v>0</v>
      </c>
      <c r="R37" s="276" t="s">
        <v>1076</v>
      </c>
      <c r="S37" s="286" t="e">
        <f t="shared" si="9"/>
        <v>#VALUE!</v>
      </c>
      <c r="T37" s="287" t="e">
        <f t="shared" si="10"/>
        <v>#VALUE!</v>
      </c>
      <c r="U37" s="281">
        <f t="shared" si="1"/>
        <v>0</v>
      </c>
      <c r="V37" s="287">
        <f t="shared" si="2"/>
        <v>0</v>
      </c>
      <c r="W37" s="281">
        <f t="shared" si="3"/>
        <v>0</v>
      </c>
      <c r="X37" s="287">
        <f t="shared" si="4"/>
        <v>0</v>
      </c>
      <c r="Y37" s="281" t="e">
        <f t="shared" si="8"/>
        <v>#VALUE!</v>
      </c>
      <c r="Z37" s="287" t="e">
        <f t="shared" si="5"/>
        <v>#VALUE!</v>
      </c>
      <c r="AA37" s="281">
        <f t="shared" si="6"/>
        <v>0</v>
      </c>
      <c r="AB37" s="287">
        <f t="shared" si="7"/>
        <v>0</v>
      </c>
      <c r="AC37" s="293" t="s">
        <v>1076</v>
      </c>
    </row>
    <row r="38" spans="1:29" ht="32.4" x14ac:dyDescent="0.3">
      <c r="A38" s="307" t="s">
        <v>1017</v>
      </c>
      <c r="B38" s="311" t="s">
        <v>1043</v>
      </c>
      <c r="C38" s="309" t="s">
        <v>1075</v>
      </c>
      <c r="D38" s="306" t="s">
        <v>1076</v>
      </c>
      <c r="E38" s="276" t="s">
        <v>1076</v>
      </c>
      <c r="F38" s="306" t="s">
        <v>1076</v>
      </c>
      <c r="G38" s="306" t="s">
        <v>1076</v>
      </c>
      <c r="H38" s="306" t="s">
        <v>1076</v>
      </c>
      <c r="I38" s="306">
        <v>0</v>
      </c>
      <c r="J38" s="306">
        <v>0</v>
      </c>
      <c r="K38" s="306" t="s">
        <v>1076</v>
      </c>
      <c r="L38" s="306">
        <v>0</v>
      </c>
      <c r="M38" s="306">
        <v>0</v>
      </c>
      <c r="N38" s="306">
        <v>0</v>
      </c>
      <c r="O38" s="306">
        <v>0</v>
      </c>
      <c r="P38" s="306">
        <v>0</v>
      </c>
      <c r="Q38" s="306">
        <v>0</v>
      </c>
      <c r="R38" s="276" t="s">
        <v>1076</v>
      </c>
      <c r="S38" s="286" t="e">
        <f t="shared" si="9"/>
        <v>#VALUE!</v>
      </c>
      <c r="T38" s="287" t="e">
        <f t="shared" si="10"/>
        <v>#VALUE!</v>
      </c>
      <c r="U38" s="281">
        <f t="shared" si="1"/>
        <v>0</v>
      </c>
      <c r="V38" s="287">
        <f t="shared" si="2"/>
        <v>0</v>
      </c>
      <c r="W38" s="281">
        <f t="shared" si="3"/>
        <v>0</v>
      </c>
      <c r="X38" s="287">
        <f t="shared" si="4"/>
        <v>0</v>
      </c>
      <c r="Y38" s="281" t="e">
        <f t="shared" si="8"/>
        <v>#VALUE!</v>
      </c>
      <c r="Z38" s="287" t="e">
        <f t="shared" si="5"/>
        <v>#VALUE!</v>
      </c>
      <c r="AA38" s="281">
        <f t="shared" si="6"/>
        <v>0</v>
      </c>
      <c r="AB38" s="287">
        <f t="shared" si="7"/>
        <v>0</v>
      </c>
      <c r="AC38" s="293" t="s">
        <v>1076</v>
      </c>
    </row>
    <row r="39" spans="1:29" ht="78" x14ac:dyDescent="0.3">
      <c r="A39" s="307" t="s">
        <v>1017</v>
      </c>
      <c r="B39" s="308" t="s">
        <v>1044</v>
      </c>
      <c r="C39" s="309" t="s">
        <v>1075</v>
      </c>
      <c r="D39" s="306" t="s">
        <v>1076</v>
      </c>
      <c r="E39" s="276" t="s">
        <v>1076</v>
      </c>
      <c r="F39" s="306" t="s">
        <v>1076</v>
      </c>
      <c r="G39" s="306" t="s">
        <v>1076</v>
      </c>
      <c r="H39" s="306" t="s">
        <v>1076</v>
      </c>
      <c r="I39" s="306">
        <v>0</v>
      </c>
      <c r="J39" s="306">
        <v>0</v>
      </c>
      <c r="K39" s="306" t="s">
        <v>1076</v>
      </c>
      <c r="L39" s="306">
        <v>0</v>
      </c>
      <c r="M39" s="306">
        <v>0</v>
      </c>
      <c r="N39" s="306">
        <v>0</v>
      </c>
      <c r="O39" s="306">
        <v>0</v>
      </c>
      <c r="P39" s="306">
        <v>0</v>
      </c>
      <c r="Q39" s="306">
        <v>0</v>
      </c>
      <c r="R39" s="276" t="s">
        <v>1076</v>
      </c>
      <c r="S39" s="286" t="e">
        <f t="shared" si="9"/>
        <v>#VALUE!</v>
      </c>
      <c r="T39" s="287" t="e">
        <f t="shared" si="10"/>
        <v>#VALUE!</v>
      </c>
      <c r="U39" s="281">
        <f t="shared" si="1"/>
        <v>0</v>
      </c>
      <c r="V39" s="287">
        <f t="shared" si="2"/>
        <v>0</v>
      </c>
      <c r="W39" s="281">
        <f t="shared" si="3"/>
        <v>0</v>
      </c>
      <c r="X39" s="287">
        <f t="shared" si="4"/>
        <v>0</v>
      </c>
      <c r="Y39" s="281" t="e">
        <f t="shared" si="8"/>
        <v>#VALUE!</v>
      </c>
      <c r="Z39" s="287" t="e">
        <f t="shared" si="5"/>
        <v>#VALUE!</v>
      </c>
      <c r="AA39" s="281">
        <f t="shared" si="6"/>
        <v>0</v>
      </c>
      <c r="AB39" s="287">
        <f t="shared" si="7"/>
        <v>0</v>
      </c>
      <c r="AC39" s="293" t="s">
        <v>1076</v>
      </c>
    </row>
    <row r="40" spans="1:29" ht="62.4" x14ac:dyDescent="0.3">
      <c r="A40" s="307" t="s">
        <v>1017</v>
      </c>
      <c r="B40" s="308" t="s">
        <v>1045</v>
      </c>
      <c r="C40" s="309" t="s">
        <v>1075</v>
      </c>
      <c r="D40" s="306" t="s">
        <v>1076</v>
      </c>
      <c r="E40" s="276" t="s">
        <v>1076</v>
      </c>
      <c r="F40" s="306" t="s">
        <v>1076</v>
      </c>
      <c r="G40" s="306" t="s">
        <v>1076</v>
      </c>
      <c r="H40" s="306" t="s">
        <v>1076</v>
      </c>
      <c r="I40" s="306">
        <v>0</v>
      </c>
      <c r="J40" s="306">
        <v>0</v>
      </c>
      <c r="K40" s="306" t="s">
        <v>1076</v>
      </c>
      <c r="L40" s="306">
        <v>0</v>
      </c>
      <c r="M40" s="306">
        <v>0</v>
      </c>
      <c r="N40" s="306">
        <v>0</v>
      </c>
      <c r="O40" s="306">
        <v>0</v>
      </c>
      <c r="P40" s="306">
        <v>0</v>
      </c>
      <c r="Q40" s="306">
        <v>0</v>
      </c>
      <c r="R40" s="276" t="s">
        <v>1076</v>
      </c>
      <c r="S40" s="286" t="e">
        <f t="shared" si="9"/>
        <v>#VALUE!</v>
      </c>
      <c r="T40" s="287" t="e">
        <f t="shared" si="10"/>
        <v>#VALUE!</v>
      </c>
      <c r="U40" s="281">
        <f t="shared" si="1"/>
        <v>0</v>
      </c>
      <c r="V40" s="287">
        <f t="shared" si="2"/>
        <v>0</v>
      </c>
      <c r="W40" s="281">
        <f t="shared" si="3"/>
        <v>0</v>
      </c>
      <c r="X40" s="287">
        <f t="shared" si="4"/>
        <v>0</v>
      </c>
      <c r="Y40" s="281" t="e">
        <f t="shared" si="8"/>
        <v>#VALUE!</v>
      </c>
      <c r="Z40" s="287" t="e">
        <f t="shared" si="5"/>
        <v>#VALUE!</v>
      </c>
      <c r="AA40" s="281">
        <f t="shared" si="6"/>
        <v>0</v>
      </c>
      <c r="AB40" s="287">
        <f t="shared" si="7"/>
        <v>0</v>
      </c>
      <c r="AC40" s="293" t="s">
        <v>1076</v>
      </c>
    </row>
    <row r="41" spans="1:29" ht="62.4" x14ac:dyDescent="0.3">
      <c r="A41" s="307" t="s">
        <v>1017</v>
      </c>
      <c r="B41" s="308" t="s">
        <v>1046</v>
      </c>
      <c r="C41" s="309" t="s">
        <v>1075</v>
      </c>
      <c r="D41" s="306" t="s">
        <v>1076</v>
      </c>
      <c r="E41" s="276" t="s">
        <v>1076</v>
      </c>
      <c r="F41" s="306" t="s">
        <v>1076</v>
      </c>
      <c r="G41" s="306" t="s">
        <v>1076</v>
      </c>
      <c r="H41" s="306" t="s">
        <v>1076</v>
      </c>
      <c r="I41" s="306">
        <v>0</v>
      </c>
      <c r="J41" s="306">
        <v>0</v>
      </c>
      <c r="K41" s="306" t="s">
        <v>1076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276" t="s">
        <v>1076</v>
      </c>
      <c r="S41" s="286" t="e">
        <f t="shared" si="9"/>
        <v>#VALUE!</v>
      </c>
      <c r="T41" s="287" t="e">
        <f t="shared" si="10"/>
        <v>#VALUE!</v>
      </c>
      <c r="U41" s="281">
        <f t="shared" si="1"/>
        <v>0</v>
      </c>
      <c r="V41" s="287">
        <f t="shared" si="2"/>
        <v>0</v>
      </c>
      <c r="W41" s="281">
        <f t="shared" si="3"/>
        <v>0</v>
      </c>
      <c r="X41" s="287">
        <f t="shared" si="4"/>
        <v>0</v>
      </c>
      <c r="Y41" s="281" t="e">
        <f t="shared" si="8"/>
        <v>#VALUE!</v>
      </c>
      <c r="Z41" s="287" t="e">
        <f t="shared" si="5"/>
        <v>#VALUE!</v>
      </c>
      <c r="AA41" s="281">
        <f t="shared" si="6"/>
        <v>0</v>
      </c>
      <c r="AB41" s="287">
        <f t="shared" si="7"/>
        <v>0</v>
      </c>
      <c r="AC41" s="293" t="s">
        <v>1076</v>
      </c>
    </row>
    <row r="42" spans="1:29" ht="32.4" x14ac:dyDescent="0.3">
      <c r="A42" s="307" t="s">
        <v>1018</v>
      </c>
      <c r="B42" s="311" t="s">
        <v>1043</v>
      </c>
      <c r="C42" s="309" t="s">
        <v>1075</v>
      </c>
      <c r="D42" s="306" t="s">
        <v>1076</v>
      </c>
      <c r="E42" s="276" t="s">
        <v>1076</v>
      </c>
      <c r="F42" s="306" t="s">
        <v>1076</v>
      </c>
      <c r="G42" s="306" t="s">
        <v>1076</v>
      </c>
      <c r="H42" s="306" t="s">
        <v>1076</v>
      </c>
      <c r="I42" s="306">
        <v>0</v>
      </c>
      <c r="J42" s="306">
        <v>0</v>
      </c>
      <c r="K42" s="306" t="s">
        <v>1076</v>
      </c>
      <c r="L42" s="306">
        <v>0</v>
      </c>
      <c r="M42" s="306">
        <v>0</v>
      </c>
      <c r="N42" s="306">
        <v>0</v>
      </c>
      <c r="O42" s="306">
        <v>0</v>
      </c>
      <c r="P42" s="306">
        <v>0</v>
      </c>
      <c r="Q42" s="306">
        <v>0</v>
      </c>
      <c r="R42" s="276" t="s">
        <v>1076</v>
      </c>
      <c r="S42" s="286" t="e">
        <f t="shared" si="9"/>
        <v>#VALUE!</v>
      </c>
      <c r="T42" s="287" t="e">
        <f t="shared" si="10"/>
        <v>#VALUE!</v>
      </c>
      <c r="U42" s="281">
        <f t="shared" si="1"/>
        <v>0</v>
      </c>
      <c r="V42" s="287">
        <f t="shared" si="2"/>
        <v>0</v>
      </c>
      <c r="W42" s="281">
        <f t="shared" si="3"/>
        <v>0</v>
      </c>
      <c r="X42" s="287">
        <f t="shared" si="4"/>
        <v>0</v>
      </c>
      <c r="Y42" s="281" t="e">
        <f t="shared" si="8"/>
        <v>#VALUE!</v>
      </c>
      <c r="Z42" s="287" t="e">
        <f t="shared" si="5"/>
        <v>#VALUE!</v>
      </c>
      <c r="AA42" s="281">
        <f t="shared" si="6"/>
        <v>0</v>
      </c>
      <c r="AB42" s="287">
        <f t="shared" si="7"/>
        <v>0</v>
      </c>
      <c r="AC42" s="293" t="s">
        <v>1076</v>
      </c>
    </row>
    <row r="43" spans="1:29" ht="78" x14ac:dyDescent="0.3">
      <c r="A43" s="307" t="s">
        <v>1018</v>
      </c>
      <c r="B43" s="308" t="s">
        <v>1044</v>
      </c>
      <c r="C43" s="309" t="s">
        <v>1075</v>
      </c>
      <c r="D43" s="306" t="s">
        <v>1076</v>
      </c>
      <c r="E43" s="276" t="s">
        <v>1076</v>
      </c>
      <c r="F43" s="306" t="s">
        <v>1076</v>
      </c>
      <c r="G43" s="306" t="s">
        <v>1076</v>
      </c>
      <c r="H43" s="306" t="s">
        <v>1076</v>
      </c>
      <c r="I43" s="306">
        <v>0</v>
      </c>
      <c r="J43" s="306">
        <v>0</v>
      </c>
      <c r="K43" s="306" t="s">
        <v>1076</v>
      </c>
      <c r="L43" s="306">
        <v>0</v>
      </c>
      <c r="M43" s="306">
        <v>0</v>
      </c>
      <c r="N43" s="306">
        <v>0</v>
      </c>
      <c r="O43" s="306">
        <v>0</v>
      </c>
      <c r="P43" s="306">
        <v>0</v>
      </c>
      <c r="Q43" s="306">
        <v>0</v>
      </c>
      <c r="R43" s="276" t="s">
        <v>1076</v>
      </c>
      <c r="S43" s="286" t="e">
        <f t="shared" si="9"/>
        <v>#VALUE!</v>
      </c>
      <c r="T43" s="287" t="e">
        <f t="shared" si="10"/>
        <v>#VALUE!</v>
      </c>
      <c r="U43" s="281">
        <f t="shared" si="1"/>
        <v>0</v>
      </c>
      <c r="V43" s="287">
        <f t="shared" si="2"/>
        <v>0</v>
      </c>
      <c r="W43" s="281">
        <f t="shared" si="3"/>
        <v>0</v>
      </c>
      <c r="X43" s="287">
        <f t="shared" si="4"/>
        <v>0</v>
      </c>
      <c r="Y43" s="281" t="e">
        <f t="shared" si="8"/>
        <v>#VALUE!</v>
      </c>
      <c r="Z43" s="287" t="e">
        <f t="shared" si="5"/>
        <v>#VALUE!</v>
      </c>
      <c r="AA43" s="281">
        <f t="shared" si="6"/>
        <v>0</v>
      </c>
      <c r="AB43" s="287">
        <f t="shared" si="7"/>
        <v>0</v>
      </c>
      <c r="AC43" s="293" t="s">
        <v>1076</v>
      </c>
    </row>
    <row r="44" spans="1:29" ht="62.4" x14ac:dyDescent="0.3">
      <c r="A44" s="307" t="s">
        <v>1018</v>
      </c>
      <c r="B44" s="308" t="s">
        <v>1045</v>
      </c>
      <c r="C44" s="309" t="s">
        <v>1075</v>
      </c>
      <c r="D44" s="306" t="s">
        <v>1076</v>
      </c>
      <c r="E44" s="276" t="s">
        <v>1076</v>
      </c>
      <c r="F44" s="306" t="s">
        <v>1076</v>
      </c>
      <c r="G44" s="306" t="s">
        <v>1076</v>
      </c>
      <c r="H44" s="306" t="s">
        <v>1076</v>
      </c>
      <c r="I44" s="306">
        <v>0</v>
      </c>
      <c r="J44" s="306">
        <v>0</v>
      </c>
      <c r="K44" s="306" t="s">
        <v>1076</v>
      </c>
      <c r="L44" s="306">
        <v>0</v>
      </c>
      <c r="M44" s="306">
        <v>0</v>
      </c>
      <c r="N44" s="306">
        <v>0</v>
      </c>
      <c r="O44" s="306">
        <v>0</v>
      </c>
      <c r="P44" s="306">
        <v>0</v>
      </c>
      <c r="Q44" s="306">
        <v>0</v>
      </c>
      <c r="R44" s="276" t="s">
        <v>1076</v>
      </c>
      <c r="S44" s="286" t="e">
        <f t="shared" si="9"/>
        <v>#VALUE!</v>
      </c>
      <c r="T44" s="287" t="e">
        <f t="shared" si="10"/>
        <v>#VALUE!</v>
      </c>
      <c r="U44" s="281">
        <f t="shared" si="1"/>
        <v>0</v>
      </c>
      <c r="V44" s="287">
        <f t="shared" si="2"/>
        <v>0</v>
      </c>
      <c r="W44" s="281">
        <f t="shared" si="3"/>
        <v>0</v>
      </c>
      <c r="X44" s="287">
        <f t="shared" si="4"/>
        <v>0</v>
      </c>
      <c r="Y44" s="281" t="e">
        <f t="shared" si="8"/>
        <v>#VALUE!</v>
      </c>
      <c r="Z44" s="287" t="e">
        <f t="shared" si="5"/>
        <v>#VALUE!</v>
      </c>
      <c r="AA44" s="281">
        <f t="shared" si="6"/>
        <v>0</v>
      </c>
      <c r="AB44" s="287">
        <f t="shared" si="7"/>
        <v>0</v>
      </c>
      <c r="AC44" s="293" t="s">
        <v>1076</v>
      </c>
    </row>
    <row r="45" spans="1:29" ht="62.4" x14ac:dyDescent="0.3">
      <c r="A45" s="307" t="s">
        <v>1018</v>
      </c>
      <c r="B45" s="308" t="s">
        <v>1047</v>
      </c>
      <c r="C45" s="309" t="s">
        <v>1075</v>
      </c>
      <c r="D45" s="306" t="s">
        <v>1076</v>
      </c>
      <c r="E45" s="277" t="s">
        <v>1076</v>
      </c>
      <c r="F45" s="306" t="s">
        <v>1076</v>
      </c>
      <c r="G45" s="306" t="s">
        <v>1076</v>
      </c>
      <c r="H45" s="306" t="s">
        <v>1076</v>
      </c>
      <c r="I45" s="306">
        <v>0</v>
      </c>
      <c r="J45" s="306">
        <v>0</v>
      </c>
      <c r="K45" s="306" t="s">
        <v>1076</v>
      </c>
      <c r="L45" s="306">
        <v>0</v>
      </c>
      <c r="M45" s="306">
        <v>0</v>
      </c>
      <c r="N45" s="306">
        <v>0</v>
      </c>
      <c r="O45" s="306">
        <v>0</v>
      </c>
      <c r="P45" s="306">
        <v>0</v>
      </c>
      <c r="Q45" s="306">
        <v>0</v>
      </c>
      <c r="R45" s="276" t="s">
        <v>1076</v>
      </c>
      <c r="S45" s="286" t="e">
        <f t="shared" si="9"/>
        <v>#VALUE!</v>
      </c>
      <c r="T45" s="287" t="e">
        <f t="shared" si="10"/>
        <v>#VALUE!</v>
      </c>
      <c r="U45" s="281">
        <f t="shared" si="1"/>
        <v>0</v>
      </c>
      <c r="V45" s="287">
        <f t="shared" si="2"/>
        <v>0</v>
      </c>
      <c r="W45" s="281">
        <f t="shared" si="3"/>
        <v>0</v>
      </c>
      <c r="X45" s="287">
        <f t="shared" si="4"/>
        <v>0</v>
      </c>
      <c r="Y45" s="281" t="e">
        <f t="shared" si="8"/>
        <v>#VALUE!</v>
      </c>
      <c r="Z45" s="287" t="e">
        <f t="shared" si="5"/>
        <v>#VALUE!</v>
      </c>
      <c r="AA45" s="281">
        <f t="shared" si="6"/>
        <v>0</v>
      </c>
      <c r="AB45" s="287">
        <f t="shared" si="7"/>
        <v>0</v>
      </c>
      <c r="AC45" s="293" t="s">
        <v>1076</v>
      </c>
    </row>
    <row r="46" spans="1:29" ht="62.4" x14ac:dyDescent="0.3">
      <c r="A46" s="307" t="s">
        <v>1019</v>
      </c>
      <c r="B46" s="308" t="s">
        <v>1048</v>
      </c>
      <c r="C46" s="309" t="s">
        <v>1075</v>
      </c>
      <c r="D46" s="306" t="s">
        <v>1076</v>
      </c>
      <c r="E46" s="276" t="s">
        <v>1076</v>
      </c>
      <c r="F46" s="306" t="s">
        <v>1076</v>
      </c>
      <c r="G46" s="306" t="s">
        <v>1076</v>
      </c>
      <c r="H46" s="306" t="s">
        <v>1076</v>
      </c>
      <c r="I46" s="306">
        <v>0</v>
      </c>
      <c r="J46" s="306">
        <v>0</v>
      </c>
      <c r="K46" s="306" t="s">
        <v>1076</v>
      </c>
      <c r="L46" s="306">
        <v>0</v>
      </c>
      <c r="M46" s="306">
        <v>0</v>
      </c>
      <c r="N46" s="306">
        <v>0</v>
      </c>
      <c r="O46" s="306">
        <v>0</v>
      </c>
      <c r="P46" s="306">
        <v>0</v>
      </c>
      <c r="Q46" s="306">
        <v>0</v>
      </c>
      <c r="R46" s="276" t="s">
        <v>1076</v>
      </c>
      <c r="S46" s="286" t="e">
        <f t="shared" si="9"/>
        <v>#VALUE!</v>
      </c>
      <c r="T46" s="287" t="e">
        <f t="shared" si="10"/>
        <v>#VALUE!</v>
      </c>
      <c r="U46" s="281">
        <f t="shared" si="1"/>
        <v>0</v>
      </c>
      <c r="V46" s="287">
        <f t="shared" si="2"/>
        <v>0</v>
      </c>
      <c r="W46" s="281">
        <f t="shared" si="3"/>
        <v>0</v>
      </c>
      <c r="X46" s="287">
        <f t="shared" si="4"/>
        <v>0</v>
      </c>
      <c r="Y46" s="281" t="e">
        <f t="shared" si="8"/>
        <v>#VALUE!</v>
      </c>
      <c r="Z46" s="287" t="e">
        <f t="shared" si="5"/>
        <v>#VALUE!</v>
      </c>
      <c r="AA46" s="281">
        <f t="shared" si="6"/>
        <v>0</v>
      </c>
      <c r="AB46" s="287">
        <f t="shared" si="7"/>
        <v>0</v>
      </c>
      <c r="AC46" s="293" t="s">
        <v>1076</v>
      </c>
    </row>
    <row r="47" spans="1:29" ht="46.8" x14ac:dyDescent="0.3">
      <c r="A47" s="307" t="s">
        <v>1020</v>
      </c>
      <c r="B47" s="308" t="s">
        <v>1049</v>
      </c>
      <c r="C47" s="309" t="s">
        <v>1075</v>
      </c>
      <c r="D47" s="313">
        <f>SUM(D48:D51)</f>
        <v>5.65</v>
      </c>
      <c r="E47" s="276" t="s">
        <v>1076</v>
      </c>
      <c r="F47" s="306" t="s">
        <v>1076</v>
      </c>
      <c r="G47" s="306" t="s">
        <v>1076</v>
      </c>
      <c r="H47" s="313">
        <f>SUM(H48:H51)</f>
        <v>5.65</v>
      </c>
      <c r="I47" s="306">
        <v>0</v>
      </c>
      <c r="J47" s="306">
        <v>0</v>
      </c>
      <c r="K47" s="313">
        <f>SUM(K48:K51)</f>
        <v>5.65</v>
      </c>
      <c r="L47" s="306">
        <v>0</v>
      </c>
      <c r="M47" s="313">
        <f>SUM(M48:M51)</f>
        <v>2.7140502700000004</v>
      </c>
      <c r="N47" s="306">
        <v>0</v>
      </c>
      <c r="O47" s="306">
        <v>0</v>
      </c>
      <c r="P47" s="313">
        <f>SUM(P48:P51)</f>
        <v>2.7140502700000004</v>
      </c>
      <c r="Q47" s="306">
        <v>0</v>
      </c>
      <c r="R47" s="276" t="s">
        <v>1076</v>
      </c>
      <c r="S47" s="339">
        <f t="shared" si="9"/>
        <v>-2.9359497299999999</v>
      </c>
      <c r="T47" s="340">
        <f t="shared" si="10"/>
        <v>0.48036287964601776</v>
      </c>
      <c r="U47" s="281">
        <f t="shared" si="1"/>
        <v>0</v>
      </c>
      <c r="V47" s="287">
        <f t="shared" si="2"/>
        <v>0</v>
      </c>
      <c r="W47" s="281">
        <f t="shared" si="3"/>
        <v>0</v>
      </c>
      <c r="X47" s="287">
        <f t="shared" si="4"/>
        <v>0</v>
      </c>
      <c r="Y47" s="341">
        <f t="shared" si="8"/>
        <v>-2.9359497299999999</v>
      </c>
      <c r="Z47" s="340">
        <f t="shared" si="5"/>
        <v>0.48036287964601776</v>
      </c>
      <c r="AA47" s="281">
        <f t="shared" si="6"/>
        <v>0</v>
      </c>
      <c r="AB47" s="287">
        <f t="shared" si="7"/>
        <v>0</v>
      </c>
      <c r="AC47" s="293" t="s">
        <v>1076</v>
      </c>
    </row>
    <row r="48" spans="1:29" ht="31.2" x14ac:dyDescent="0.3">
      <c r="A48" s="331"/>
      <c r="B48" s="322" t="s">
        <v>1083</v>
      </c>
      <c r="C48" s="323" t="s">
        <v>1084</v>
      </c>
      <c r="D48" s="324">
        <v>3.3</v>
      </c>
      <c r="E48" s="325" t="s">
        <v>1076</v>
      </c>
      <c r="F48" s="326" t="s">
        <v>1076</v>
      </c>
      <c r="G48" s="326" t="s">
        <v>1076</v>
      </c>
      <c r="H48" s="324">
        <v>3.3</v>
      </c>
      <c r="I48" s="326">
        <v>0</v>
      </c>
      <c r="J48" s="326">
        <v>0</v>
      </c>
      <c r="K48" s="324">
        <v>3.3</v>
      </c>
      <c r="L48" s="326">
        <v>0</v>
      </c>
      <c r="M48" s="332">
        <v>1.2529071000000001</v>
      </c>
      <c r="N48" s="326">
        <v>0</v>
      </c>
      <c r="O48" s="326">
        <v>0</v>
      </c>
      <c r="P48" s="332">
        <v>1.2529071000000001</v>
      </c>
      <c r="Q48" s="326">
        <v>0</v>
      </c>
      <c r="R48" s="325" t="s">
        <v>1076</v>
      </c>
      <c r="S48" s="327">
        <f t="shared" ref="S48:S51" si="11">M48-H48</f>
        <v>-2.0470929</v>
      </c>
      <c r="T48" s="328">
        <f t="shared" ref="T48:T51" si="12">IF((H48)=0,0,(M48)/(H48))</f>
        <v>0.37966881818181819</v>
      </c>
      <c r="U48" s="329">
        <f t="shared" ref="U48:U51" si="13">N48-I48</f>
        <v>0</v>
      </c>
      <c r="V48" s="328">
        <f t="shared" ref="V48:V51" si="14">IF((I48)=0,0,(N48)/(I48))</f>
        <v>0</v>
      </c>
      <c r="W48" s="329">
        <f t="shared" ref="W48:W51" si="15">O48-J48</f>
        <v>0</v>
      </c>
      <c r="X48" s="328">
        <f t="shared" ref="X48:X51" si="16">IF((J48)=0,0,(O48)/(J48))</f>
        <v>0</v>
      </c>
      <c r="Y48" s="329">
        <f t="shared" ref="Y48:Y51" si="17">P48-K48</f>
        <v>-2.0470929</v>
      </c>
      <c r="Z48" s="328">
        <f t="shared" ref="Z48:Z51" si="18">IF((K48)=0,0,(P48)/(K48))</f>
        <v>0.37966881818181819</v>
      </c>
      <c r="AA48" s="329">
        <f t="shared" ref="AA48:AA51" si="19">Q48-L48</f>
        <v>0</v>
      </c>
      <c r="AB48" s="328">
        <f t="shared" ref="AB48:AB51" si="20">IF((L48)=0,0,(Q48)/(L48))</f>
        <v>0</v>
      </c>
      <c r="AC48" s="330" t="s">
        <v>1076</v>
      </c>
    </row>
    <row r="49" spans="1:29" ht="46.8" x14ac:dyDescent="0.3">
      <c r="A49" s="331"/>
      <c r="B49" s="322" t="s">
        <v>1085</v>
      </c>
      <c r="C49" s="323" t="s">
        <v>1086</v>
      </c>
      <c r="D49" s="324">
        <v>1</v>
      </c>
      <c r="E49" s="325" t="s">
        <v>1076</v>
      </c>
      <c r="F49" s="326" t="s">
        <v>1076</v>
      </c>
      <c r="G49" s="326" t="s">
        <v>1076</v>
      </c>
      <c r="H49" s="324">
        <v>1</v>
      </c>
      <c r="I49" s="326">
        <v>0</v>
      </c>
      <c r="J49" s="326">
        <v>0</v>
      </c>
      <c r="K49" s="324">
        <v>1</v>
      </c>
      <c r="L49" s="326">
        <v>0</v>
      </c>
      <c r="M49" s="332">
        <v>0.81030860000000005</v>
      </c>
      <c r="N49" s="326">
        <v>0</v>
      </c>
      <c r="O49" s="326">
        <v>0</v>
      </c>
      <c r="P49" s="332">
        <v>0.81030860000000005</v>
      </c>
      <c r="Q49" s="326">
        <v>0</v>
      </c>
      <c r="R49" s="325" t="s">
        <v>1076</v>
      </c>
      <c r="S49" s="327">
        <f t="shared" si="11"/>
        <v>-0.18969139999999995</v>
      </c>
      <c r="T49" s="328">
        <f t="shared" si="12"/>
        <v>0.81030860000000005</v>
      </c>
      <c r="U49" s="329">
        <f t="shared" si="13"/>
        <v>0</v>
      </c>
      <c r="V49" s="328">
        <f t="shared" si="14"/>
        <v>0</v>
      </c>
      <c r="W49" s="329">
        <f t="shared" si="15"/>
        <v>0</v>
      </c>
      <c r="X49" s="328">
        <f t="shared" si="16"/>
        <v>0</v>
      </c>
      <c r="Y49" s="329">
        <f t="shared" si="17"/>
        <v>-0.18969139999999995</v>
      </c>
      <c r="Z49" s="328">
        <f t="shared" si="18"/>
        <v>0.81030860000000005</v>
      </c>
      <c r="AA49" s="329">
        <f t="shared" si="19"/>
        <v>0</v>
      </c>
      <c r="AB49" s="328">
        <f t="shared" si="20"/>
        <v>0</v>
      </c>
      <c r="AC49" s="330" t="s">
        <v>1076</v>
      </c>
    </row>
    <row r="50" spans="1:29" ht="62.4" x14ac:dyDescent="0.3">
      <c r="A50" s="331"/>
      <c r="B50" s="322" t="s">
        <v>1087</v>
      </c>
      <c r="C50" s="323" t="s">
        <v>1088</v>
      </c>
      <c r="D50" s="324">
        <v>1.1000000000000001</v>
      </c>
      <c r="E50" s="325" t="s">
        <v>1076</v>
      </c>
      <c r="F50" s="326" t="s">
        <v>1076</v>
      </c>
      <c r="G50" s="326" t="s">
        <v>1076</v>
      </c>
      <c r="H50" s="324">
        <v>1.1000000000000001</v>
      </c>
      <c r="I50" s="326">
        <v>0</v>
      </c>
      <c r="J50" s="326">
        <v>0</v>
      </c>
      <c r="K50" s="324">
        <v>1.1000000000000001</v>
      </c>
      <c r="L50" s="326">
        <v>0</v>
      </c>
      <c r="M50" s="332" t="s">
        <v>1076</v>
      </c>
      <c r="N50" s="326">
        <v>0</v>
      </c>
      <c r="O50" s="326">
        <v>0</v>
      </c>
      <c r="P50" s="332" t="s">
        <v>1076</v>
      </c>
      <c r="Q50" s="326">
        <v>0</v>
      </c>
      <c r="R50" s="325" t="s">
        <v>1076</v>
      </c>
      <c r="S50" s="327" t="e">
        <f t="shared" si="11"/>
        <v>#VALUE!</v>
      </c>
      <c r="T50" s="328" t="e">
        <f t="shared" si="12"/>
        <v>#VALUE!</v>
      </c>
      <c r="U50" s="329">
        <f t="shared" si="13"/>
        <v>0</v>
      </c>
      <c r="V50" s="328">
        <f t="shared" si="14"/>
        <v>0</v>
      </c>
      <c r="W50" s="329">
        <f t="shared" si="15"/>
        <v>0</v>
      </c>
      <c r="X50" s="328">
        <f t="shared" si="16"/>
        <v>0</v>
      </c>
      <c r="Y50" s="329" t="e">
        <f t="shared" si="17"/>
        <v>#VALUE!</v>
      </c>
      <c r="Z50" s="328" t="e">
        <f t="shared" si="18"/>
        <v>#VALUE!</v>
      </c>
      <c r="AA50" s="329">
        <f t="shared" si="19"/>
        <v>0</v>
      </c>
      <c r="AB50" s="328">
        <f t="shared" si="20"/>
        <v>0</v>
      </c>
      <c r="AC50" s="330" t="s">
        <v>1076</v>
      </c>
    </row>
    <row r="51" spans="1:29" ht="62.4" x14ac:dyDescent="0.3">
      <c r="A51" s="331"/>
      <c r="B51" s="322" t="s">
        <v>1089</v>
      </c>
      <c r="C51" s="323" t="s">
        <v>1090</v>
      </c>
      <c r="D51" s="324">
        <v>0.25</v>
      </c>
      <c r="E51" s="325" t="s">
        <v>1076</v>
      </c>
      <c r="F51" s="326" t="s">
        <v>1076</v>
      </c>
      <c r="G51" s="326" t="s">
        <v>1076</v>
      </c>
      <c r="H51" s="324">
        <v>0.25</v>
      </c>
      <c r="I51" s="326">
        <v>0</v>
      </c>
      <c r="J51" s="326">
        <v>0</v>
      </c>
      <c r="K51" s="324">
        <v>0.25</v>
      </c>
      <c r="L51" s="326">
        <v>0</v>
      </c>
      <c r="M51" s="332">
        <v>0.65083457</v>
      </c>
      <c r="N51" s="326">
        <v>0</v>
      </c>
      <c r="O51" s="326">
        <v>0</v>
      </c>
      <c r="P51" s="332">
        <v>0.65083457</v>
      </c>
      <c r="Q51" s="326">
        <v>0</v>
      </c>
      <c r="R51" s="325" t="s">
        <v>1076</v>
      </c>
      <c r="S51" s="327">
        <f t="shared" si="11"/>
        <v>0.40083457</v>
      </c>
      <c r="T51" s="328">
        <f t="shared" si="12"/>
        <v>2.60333828</v>
      </c>
      <c r="U51" s="329">
        <f t="shared" si="13"/>
        <v>0</v>
      </c>
      <c r="V51" s="328">
        <f t="shared" si="14"/>
        <v>0</v>
      </c>
      <c r="W51" s="329">
        <f t="shared" si="15"/>
        <v>0</v>
      </c>
      <c r="X51" s="328">
        <f t="shared" si="16"/>
        <v>0</v>
      </c>
      <c r="Y51" s="329">
        <f t="shared" si="17"/>
        <v>0.40083457</v>
      </c>
      <c r="Z51" s="328">
        <f t="shared" si="18"/>
        <v>2.60333828</v>
      </c>
      <c r="AA51" s="329">
        <f t="shared" si="19"/>
        <v>0</v>
      </c>
      <c r="AB51" s="328">
        <f t="shared" si="20"/>
        <v>0</v>
      </c>
      <c r="AC51" s="330" t="s">
        <v>1076</v>
      </c>
    </row>
    <row r="52" spans="1:29" ht="62.4" x14ac:dyDescent="0.3">
      <c r="A52" s="307" t="s">
        <v>1021</v>
      </c>
      <c r="B52" s="308" t="s">
        <v>1050</v>
      </c>
      <c r="C52" s="309" t="s">
        <v>1075</v>
      </c>
      <c r="D52" s="306" t="s">
        <v>1076</v>
      </c>
      <c r="E52" s="294" t="s">
        <v>1076</v>
      </c>
      <c r="F52" s="306" t="s">
        <v>1076</v>
      </c>
      <c r="G52" s="306" t="s">
        <v>1076</v>
      </c>
      <c r="H52" s="306" t="s">
        <v>1076</v>
      </c>
      <c r="I52" s="306">
        <v>0</v>
      </c>
      <c r="J52" s="306">
        <v>0</v>
      </c>
      <c r="K52" s="306" t="s">
        <v>1076</v>
      </c>
      <c r="L52" s="306">
        <v>0</v>
      </c>
      <c r="M52" s="306">
        <v>0</v>
      </c>
      <c r="N52" s="306">
        <v>0</v>
      </c>
      <c r="O52" s="306">
        <v>0</v>
      </c>
      <c r="P52" s="306">
        <v>0</v>
      </c>
      <c r="Q52" s="306">
        <v>0</v>
      </c>
      <c r="R52" s="276" t="s">
        <v>1076</v>
      </c>
      <c r="S52" s="290" t="e">
        <f t="shared" si="9"/>
        <v>#VALUE!</v>
      </c>
      <c r="T52" s="291" t="e">
        <f t="shared" si="10"/>
        <v>#VALUE!</v>
      </c>
      <c r="U52" s="283">
        <f t="shared" si="1"/>
        <v>0</v>
      </c>
      <c r="V52" s="291">
        <f t="shared" si="2"/>
        <v>0</v>
      </c>
      <c r="W52" s="283">
        <f t="shared" si="3"/>
        <v>0</v>
      </c>
      <c r="X52" s="291">
        <f t="shared" si="4"/>
        <v>0</v>
      </c>
      <c r="Y52" s="283" t="e">
        <f t="shared" si="8"/>
        <v>#VALUE!</v>
      </c>
      <c r="Z52" s="291" t="e">
        <f t="shared" si="5"/>
        <v>#VALUE!</v>
      </c>
      <c r="AA52" s="283">
        <f t="shared" si="6"/>
        <v>0</v>
      </c>
      <c r="AB52" s="291">
        <f t="shared" si="7"/>
        <v>0</v>
      </c>
      <c r="AC52" s="289" t="s">
        <v>1076</v>
      </c>
    </row>
    <row r="53" spans="1:29" ht="31.2" x14ac:dyDescent="0.3">
      <c r="A53" s="307" t="s">
        <v>211</v>
      </c>
      <c r="B53" s="308" t="s">
        <v>1051</v>
      </c>
      <c r="C53" s="309" t="s">
        <v>1075</v>
      </c>
      <c r="D53" s="313">
        <f>D54+D59</f>
        <v>9.6</v>
      </c>
      <c r="E53" s="294" t="s">
        <v>1076</v>
      </c>
      <c r="F53" s="306" t="s">
        <v>1076</v>
      </c>
      <c r="G53" s="306" t="s">
        <v>1076</v>
      </c>
      <c r="H53" s="313">
        <f>H54+H59</f>
        <v>9.6</v>
      </c>
      <c r="I53" s="306">
        <v>0</v>
      </c>
      <c r="J53" s="306">
        <v>0</v>
      </c>
      <c r="K53" s="313">
        <f>K54+K59</f>
        <v>9.6</v>
      </c>
      <c r="L53" s="306">
        <v>0</v>
      </c>
      <c r="M53" s="313">
        <f>M54+M59</f>
        <v>7.9757093899999996</v>
      </c>
      <c r="N53" s="306">
        <v>0</v>
      </c>
      <c r="O53" s="306">
        <v>0</v>
      </c>
      <c r="P53" s="313">
        <f>P54+P59</f>
        <v>7.9757093899999996</v>
      </c>
      <c r="Q53" s="306">
        <v>0</v>
      </c>
      <c r="R53" s="276" t="s">
        <v>1076</v>
      </c>
      <c r="S53" s="290">
        <f t="shared" ref="S53" si="21">M53-H53</f>
        <v>-1.6242906100000001</v>
      </c>
      <c r="T53" s="291">
        <f t="shared" ref="T53" si="22">IF((H53)=0,0,(M53)/(H53))</f>
        <v>0.83080306145833327</v>
      </c>
      <c r="U53" s="283">
        <f t="shared" ref="U53" si="23">N53-I53</f>
        <v>0</v>
      </c>
      <c r="V53" s="291">
        <f t="shared" ref="V53" si="24">IF((I53)=0,0,(N53)/(I53))</f>
        <v>0</v>
      </c>
      <c r="W53" s="283">
        <f t="shared" ref="W53" si="25">O53-J53</f>
        <v>0</v>
      </c>
      <c r="X53" s="291">
        <f t="shared" ref="X53" si="26">IF((J53)=0,0,(O53)/(J53))</f>
        <v>0</v>
      </c>
      <c r="Y53" s="283">
        <f t="shared" ref="Y53" si="27">P53-K53</f>
        <v>-1.6242906100000001</v>
      </c>
      <c r="Z53" s="291">
        <f t="shared" ref="Z53" si="28">IF((K53)=0,0,(P53)/(K53))</f>
        <v>0.83080306145833327</v>
      </c>
      <c r="AA53" s="283">
        <f t="shared" ref="AA53" si="29">Q53-L53</f>
        <v>0</v>
      </c>
      <c r="AB53" s="291">
        <f t="shared" ref="AB53" si="30">IF((L53)=0,0,(Q53)/(L53))</f>
        <v>0</v>
      </c>
      <c r="AC53" s="289" t="s">
        <v>1076</v>
      </c>
    </row>
    <row r="54" spans="1:29" ht="46.8" x14ac:dyDescent="0.3">
      <c r="A54" s="307" t="s">
        <v>212</v>
      </c>
      <c r="B54" s="308" t="s">
        <v>1052</v>
      </c>
      <c r="C54" s="309" t="s">
        <v>1075</v>
      </c>
      <c r="D54" s="306">
        <f>D55</f>
        <v>9.1</v>
      </c>
      <c r="E54" s="276" t="s">
        <v>1076</v>
      </c>
      <c r="F54" s="306" t="s">
        <v>1076</v>
      </c>
      <c r="G54" s="306" t="s">
        <v>1076</v>
      </c>
      <c r="H54" s="306">
        <f>H55</f>
        <v>9.1</v>
      </c>
      <c r="I54" s="297">
        <v>0</v>
      </c>
      <c r="J54" s="297">
        <v>0</v>
      </c>
      <c r="K54" s="306">
        <f>K55</f>
        <v>9.1</v>
      </c>
      <c r="L54" s="306">
        <v>0</v>
      </c>
      <c r="M54" s="306">
        <f>M55</f>
        <v>7.9757093899999996</v>
      </c>
      <c r="N54" s="306">
        <v>0</v>
      </c>
      <c r="O54" s="306">
        <v>0</v>
      </c>
      <c r="P54" s="306">
        <f>P55</f>
        <v>7.9757093899999996</v>
      </c>
      <c r="Q54" s="306">
        <v>0</v>
      </c>
      <c r="R54" s="276" t="s">
        <v>1076</v>
      </c>
      <c r="S54" s="339">
        <f t="shared" si="9"/>
        <v>-1.1242906100000001</v>
      </c>
      <c r="T54" s="340">
        <f t="shared" si="10"/>
        <v>0.87645158131868128</v>
      </c>
      <c r="U54" s="281">
        <f t="shared" si="1"/>
        <v>0</v>
      </c>
      <c r="V54" s="287">
        <f t="shared" si="2"/>
        <v>0</v>
      </c>
      <c r="W54" s="281">
        <f t="shared" si="3"/>
        <v>0</v>
      </c>
      <c r="X54" s="287">
        <f t="shared" si="4"/>
        <v>0</v>
      </c>
      <c r="Y54" s="341">
        <f t="shared" si="8"/>
        <v>-1.1242906100000001</v>
      </c>
      <c r="Z54" s="340">
        <f t="shared" si="5"/>
        <v>0.87645158131868128</v>
      </c>
      <c r="AA54" s="281">
        <f t="shared" si="6"/>
        <v>0</v>
      </c>
      <c r="AB54" s="287">
        <f t="shared" si="7"/>
        <v>0</v>
      </c>
      <c r="AC54" s="293" t="s">
        <v>1076</v>
      </c>
    </row>
    <row r="55" spans="1:29" ht="46.8" x14ac:dyDescent="0.3">
      <c r="A55" s="331"/>
      <c r="B55" s="323" t="s">
        <v>1091</v>
      </c>
      <c r="C55" s="323" t="s">
        <v>1092</v>
      </c>
      <c r="D55" s="332">
        <v>9.1</v>
      </c>
      <c r="E55" s="325" t="s">
        <v>1076</v>
      </c>
      <c r="F55" s="326" t="s">
        <v>1076</v>
      </c>
      <c r="G55" s="326" t="s">
        <v>1076</v>
      </c>
      <c r="H55" s="332">
        <v>9.1</v>
      </c>
      <c r="I55" s="333">
        <v>0</v>
      </c>
      <c r="J55" s="333">
        <v>0</v>
      </c>
      <c r="K55" s="332">
        <v>9.1</v>
      </c>
      <c r="L55" s="326">
        <v>0</v>
      </c>
      <c r="M55" s="332">
        <v>7.9757093899999996</v>
      </c>
      <c r="N55" s="326">
        <v>0</v>
      </c>
      <c r="O55" s="326">
        <v>0</v>
      </c>
      <c r="P55" s="332">
        <v>7.9757093899999996</v>
      </c>
      <c r="Q55" s="326">
        <v>0</v>
      </c>
      <c r="R55" s="325" t="s">
        <v>1076</v>
      </c>
      <c r="S55" s="327">
        <f t="shared" ref="S55" si="31">M55-H55</f>
        <v>-1.1242906100000001</v>
      </c>
      <c r="T55" s="328">
        <f t="shared" ref="T55" si="32">IF((H55)=0,0,(M55)/(H55))</f>
        <v>0.87645158131868128</v>
      </c>
      <c r="U55" s="329">
        <f t="shared" ref="U55" si="33">N55-I55</f>
        <v>0</v>
      </c>
      <c r="V55" s="328">
        <f t="shared" ref="V55" si="34">IF((I55)=0,0,(N55)/(I55))</f>
        <v>0</v>
      </c>
      <c r="W55" s="329">
        <f t="shared" ref="W55" si="35">O55-J55</f>
        <v>0</v>
      </c>
      <c r="X55" s="328">
        <f t="shared" ref="X55" si="36">IF((J55)=0,0,(O55)/(J55))</f>
        <v>0</v>
      </c>
      <c r="Y55" s="329">
        <f t="shared" ref="Y55" si="37">P55-K55</f>
        <v>-1.1242906100000001</v>
      </c>
      <c r="Z55" s="328">
        <f t="shared" ref="Z55" si="38">IF((K55)=0,0,(P55)/(K55))</f>
        <v>0.87645158131868128</v>
      </c>
      <c r="AA55" s="329">
        <f t="shared" ref="AA55" si="39">Q55-L55</f>
        <v>0</v>
      </c>
      <c r="AB55" s="328">
        <f t="shared" ref="AB55" si="40">IF((L55)=0,0,(Q55)/(L55))</f>
        <v>0</v>
      </c>
      <c r="AC55" s="330" t="s">
        <v>1076</v>
      </c>
    </row>
    <row r="56" spans="1:29" ht="31.2" x14ac:dyDescent="0.3">
      <c r="A56" s="307" t="s">
        <v>213</v>
      </c>
      <c r="B56" s="308" t="s">
        <v>1053</v>
      </c>
      <c r="C56" s="309" t="s">
        <v>1075</v>
      </c>
      <c r="D56" s="306" t="s">
        <v>1076</v>
      </c>
      <c r="E56" s="277" t="s">
        <v>1076</v>
      </c>
      <c r="F56" s="306" t="s">
        <v>1076</v>
      </c>
      <c r="G56" s="306" t="s">
        <v>1076</v>
      </c>
      <c r="H56" s="306" t="s">
        <v>1076</v>
      </c>
      <c r="I56" s="297">
        <v>0</v>
      </c>
      <c r="J56" s="297">
        <v>0</v>
      </c>
      <c r="K56" s="306" t="s">
        <v>1076</v>
      </c>
      <c r="L56" s="306">
        <v>0</v>
      </c>
      <c r="M56" s="306">
        <v>0</v>
      </c>
      <c r="N56" s="306">
        <v>0</v>
      </c>
      <c r="O56" s="306">
        <v>0</v>
      </c>
      <c r="P56" s="306">
        <v>0</v>
      </c>
      <c r="Q56" s="306">
        <v>0</v>
      </c>
      <c r="R56" s="276" t="s">
        <v>1076</v>
      </c>
      <c r="S56" s="286" t="e">
        <f t="shared" si="9"/>
        <v>#VALUE!</v>
      </c>
      <c r="T56" s="287" t="e">
        <f t="shared" si="10"/>
        <v>#VALUE!</v>
      </c>
      <c r="U56" s="281">
        <f t="shared" si="1"/>
        <v>0</v>
      </c>
      <c r="V56" s="287">
        <f t="shared" si="2"/>
        <v>0</v>
      </c>
      <c r="W56" s="281">
        <f t="shared" si="3"/>
        <v>0</v>
      </c>
      <c r="X56" s="287">
        <f t="shared" si="4"/>
        <v>0</v>
      </c>
      <c r="Y56" s="281" t="e">
        <f t="shared" si="8"/>
        <v>#VALUE!</v>
      </c>
      <c r="Z56" s="287" t="e">
        <f t="shared" si="5"/>
        <v>#VALUE!</v>
      </c>
      <c r="AA56" s="281">
        <f t="shared" si="6"/>
        <v>0</v>
      </c>
      <c r="AB56" s="287">
        <f t="shared" si="7"/>
        <v>0</v>
      </c>
      <c r="AC56" s="293" t="s">
        <v>1076</v>
      </c>
    </row>
    <row r="57" spans="1:29" ht="46.8" x14ac:dyDescent="0.3">
      <c r="A57" s="307" t="s">
        <v>214</v>
      </c>
      <c r="B57" s="308" t="s">
        <v>1054</v>
      </c>
      <c r="C57" s="309" t="s">
        <v>1075</v>
      </c>
      <c r="D57" s="306" t="s">
        <v>1076</v>
      </c>
      <c r="E57" s="277" t="s">
        <v>1076</v>
      </c>
      <c r="F57" s="306" t="s">
        <v>1076</v>
      </c>
      <c r="G57" s="306" t="s">
        <v>1076</v>
      </c>
      <c r="H57" s="306" t="s">
        <v>1076</v>
      </c>
      <c r="I57" s="306">
        <v>0</v>
      </c>
      <c r="J57" s="306">
        <v>0</v>
      </c>
      <c r="K57" s="306" t="s">
        <v>1076</v>
      </c>
      <c r="L57" s="306">
        <v>0</v>
      </c>
      <c r="M57" s="306">
        <v>0</v>
      </c>
      <c r="N57" s="306">
        <v>0</v>
      </c>
      <c r="O57" s="306">
        <v>0</v>
      </c>
      <c r="P57" s="306">
        <v>0</v>
      </c>
      <c r="Q57" s="306">
        <v>0</v>
      </c>
      <c r="R57" s="276" t="s">
        <v>1076</v>
      </c>
      <c r="S57" s="277">
        <v>0</v>
      </c>
      <c r="T57" s="277">
        <v>0</v>
      </c>
      <c r="U57" s="277">
        <v>0</v>
      </c>
      <c r="V57" s="277">
        <v>0</v>
      </c>
      <c r="W57" s="277">
        <v>0</v>
      </c>
      <c r="X57" s="277">
        <v>0</v>
      </c>
      <c r="Y57" s="277">
        <v>0</v>
      </c>
      <c r="Z57" s="277">
        <v>0</v>
      </c>
      <c r="AA57" s="277">
        <v>0</v>
      </c>
      <c r="AB57" s="277">
        <v>0</v>
      </c>
      <c r="AC57" s="293" t="s">
        <v>1076</v>
      </c>
    </row>
    <row r="58" spans="1:29" ht="31.2" x14ac:dyDescent="0.3">
      <c r="A58" s="307" t="s">
        <v>222</v>
      </c>
      <c r="B58" s="308" t="s">
        <v>1055</v>
      </c>
      <c r="C58" s="309" t="s">
        <v>1075</v>
      </c>
      <c r="D58" s="306">
        <v>0</v>
      </c>
      <c r="E58" s="277" t="s">
        <v>1076</v>
      </c>
      <c r="F58" s="306" t="s">
        <v>1076</v>
      </c>
      <c r="G58" s="306" t="s">
        <v>1076</v>
      </c>
      <c r="H58" s="306">
        <v>0</v>
      </c>
      <c r="I58" s="306">
        <v>0</v>
      </c>
      <c r="J58" s="306">
        <v>0</v>
      </c>
      <c r="K58" s="306">
        <v>0</v>
      </c>
      <c r="L58" s="306">
        <v>0</v>
      </c>
      <c r="M58" s="306">
        <v>0</v>
      </c>
      <c r="N58" s="306">
        <v>0</v>
      </c>
      <c r="O58" s="306">
        <v>0</v>
      </c>
      <c r="P58" s="306">
        <v>0</v>
      </c>
      <c r="Q58" s="306">
        <v>0</v>
      </c>
      <c r="R58" s="276" t="s">
        <v>1076</v>
      </c>
      <c r="S58" s="277">
        <v>0</v>
      </c>
      <c r="T58" s="277">
        <v>0</v>
      </c>
      <c r="U58" s="277">
        <v>0</v>
      </c>
      <c r="V58" s="277">
        <v>0</v>
      </c>
      <c r="W58" s="277">
        <v>0</v>
      </c>
      <c r="X58" s="277">
        <v>0</v>
      </c>
      <c r="Y58" s="277">
        <v>0</v>
      </c>
      <c r="Z58" s="277">
        <v>0</v>
      </c>
      <c r="AA58" s="277">
        <v>0</v>
      </c>
      <c r="AB58" s="277">
        <v>0</v>
      </c>
      <c r="AC58" s="293" t="s">
        <v>1076</v>
      </c>
    </row>
    <row r="59" spans="1:29" ht="25.8" customHeight="1" x14ac:dyDescent="0.3">
      <c r="A59" s="307" t="s">
        <v>1022</v>
      </c>
      <c r="B59" s="308" t="s">
        <v>1056</v>
      </c>
      <c r="C59" s="309" t="s">
        <v>1075</v>
      </c>
      <c r="D59" s="306">
        <f>D60</f>
        <v>0.5</v>
      </c>
      <c r="E59" s="277" t="s">
        <v>1076</v>
      </c>
      <c r="F59" s="306" t="s">
        <v>1076</v>
      </c>
      <c r="G59" s="306" t="s">
        <v>1076</v>
      </c>
      <c r="H59" s="306">
        <f>H60</f>
        <v>0.5</v>
      </c>
      <c r="I59" s="306">
        <v>0</v>
      </c>
      <c r="J59" s="306">
        <v>0</v>
      </c>
      <c r="K59" s="306">
        <f>K60</f>
        <v>0.5</v>
      </c>
      <c r="L59" s="306">
        <v>0</v>
      </c>
      <c r="M59" s="306">
        <v>0</v>
      </c>
      <c r="N59" s="306">
        <v>0</v>
      </c>
      <c r="O59" s="306">
        <v>0</v>
      </c>
      <c r="P59" s="306">
        <v>0</v>
      </c>
      <c r="Q59" s="306">
        <v>0</v>
      </c>
      <c r="R59" s="276" t="s">
        <v>1076</v>
      </c>
      <c r="S59" s="339">
        <f t="shared" ref="S59:S78" si="41">M59-H59</f>
        <v>-0.5</v>
      </c>
      <c r="T59" s="340">
        <f t="shared" ref="T59:T78" si="42">IF((H59)=0,0,(M59)/(H59))</f>
        <v>0</v>
      </c>
      <c r="U59" s="341">
        <f t="shared" ref="U59:U78" si="43">N59-I59</f>
        <v>0</v>
      </c>
      <c r="V59" s="340">
        <f t="shared" ref="V59:V78" si="44">IF((I59)=0,0,(N59)/(I59))</f>
        <v>0</v>
      </c>
      <c r="W59" s="341">
        <f t="shared" ref="W59:W78" si="45">O59-J59</f>
        <v>0</v>
      </c>
      <c r="X59" s="340">
        <f t="shared" ref="X59:X78" si="46">IF((J59)=0,0,(O59)/(J59))</f>
        <v>0</v>
      </c>
      <c r="Y59" s="341">
        <f t="shared" ref="Y59:Y78" si="47">P59-K59</f>
        <v>-0.5</v>
      </c>
      <c r="Z59" s="340">
        <f t="shared" ref="Z59:Z78" si="48">IF((K59)=0,0,(P59)/(K59))</f>
        <v>0</v>
      </c>
      <c r="AA59" s="341">
        <f t="shared" ref="AA59:AA78" si="49">Q59-L59</f>
        <v>0</v>
      </c>
      <c r="AB59" s="340">
        <f t="shared" ref="AB59:AB78" si="50">IF((L59)=0,0,(Q59)/(L59))</f>
        <v>0</v>
      </c>
      <c r="AC59" s="293" t="s">
        <v>1076</v>
      </c>
    </row>
    <row r="60" spans="1:29" ht="52.8" customHeight="1" x14ac:dyDescent="0.3">
      <c r="A60" s="331"/>
      <c r="B60" s="323" t="s">
        <v>1117</v>
      </c>
      <c r="C60" s="323" t="s">
        <v>1118</v>
      </c>
      <c r="D60" s="332">
        <v>0.5</v>
      </c>
      <c r="E60" s="342" t="s">
        <v>1076</v>
      </c>
      <c r="F60" s="326" t="s">
        <v>1076</v>
      </c>
      <c r="G60" s="326" t="s">
        <v>1076</v>
      </c>
      <c r="H60" s="332">
        <v>0.5</v>
      </c>
      <c r="I60" s="326">
        <v>0</v>
      </c>
      <c r="J60" s="326">
        <v>0</v>
      </c>
      <c r="K60" s="332">
        <v>0.5</v>
      </c>
      <c r="L60" s="326">
        <v>0</v>
      </c>
      <c r="M60" s="326">
        <v>0</v>
      </c>
      <c r="N60" s="326">
        <v>0</v>
      </c>
      <c r="O60" s="326">
        <v>0</v>
      </c>
      <c r="P60" s="326">
        <v>0</v>
      </c>
      <c r="Q60" s="326">
        <v>0</v>
      </c>
      <c r="R60" s="325" t="s">
        <v>1076</v>
      </c>
      <c r="S60" s="327">
        <f t="shared" ref="S60" si="51">M60-H60</f>
        <v>-0.5</v>
      </c>
      <c r="T60" s="328">
        <f t="shared" ref="T60" si="52">IF((H60)=0,0,(M60)/(H60))</f>
        <v>0</v>
      </c>
      <c r="U60" s="329">
        <f t="shared" ref="U60" si="53">N60-I60</f>
        <v>0</v>
      </c>
      <c r="V60" s="328">
        <f t="shared" ref="V60" si="54">IF((I60)=0,0,(N60)/(I60))</f>
        <v>0</v>
      </c>
      <c r="W60" s="329">
        <f t="shared" ref="W60" si="55">O60-J60</f>
        <v>0</v>
      </c>
      <c r="X60" s="328">
        <f t="shared" ref="X60" si="56">IF((J60)=0,0,(O60)/(J60))</f>
        <v>0</v>
      </c>
      <c r="Y60" s="329">
        <f t="shared" ref="Y60" si="57">P60-K60</f>
        <v>-0.5</v>
      </c>
      <c r="Z60" s="328">
        <f t="shared" ref="Z60" si="58">IF((K60)=0,0,(P60)/(K60))</f>
        <v>0</v>
      </c>
      <c r="AA60" s="329">
        <f t="shared" ref="AA60" si="59">Q60-L60</f>
        <v>0</v>
      </c>
      <c r="AB60" s="328">
        <f t="shared" ref="AB60" si="60">IF((L60)=0,0,(Q60)/(L60))</f>
        <v>0</v>
      </c>
      <c r="AC60" s="330" t="s">
        <v>1076</v>
      </c>
    </row>
    <row r="61" spans="1:29" ht="31.2" x14ac:dyDescent="0.3">
      <c r="A61" s="307" t="s">
        <v>1023</v>
      </c>
      <c r="B61" s="308" t="s">
        <v>1057</v>
      </c>
      <c r="C61" s="309" t="s">
        <v>1075</v>
      </c>
      <c r="D61" s="306" t="s">
        <v>1076</v>
      </c>
      <c r="E61" s="277" t="s">
        <v>1076</v>
      </c>
      <c r="F61" s="306" t="s">
        <v>1076</v>
      </c>
      <c r="G61" s="306" t="s">
        <v>1076</v>
      </c>
      <c r="H61" s="306" t="s">
        <v>1076</v>
      </c>
      <c r="I61" s="306">
        <v>0</v>
      </c>
      <c r="J61" s="306">
        <v>0</v>
      </c>
      <c r="K61" s="306" t="s">
        <v>1076</v>
      </c>
      <c r="L61" s="306">
        <v>0</v>
      </c>
      <c r="M61" s="306">
        <v>0</v>
      </c>
      <c r="N61" s="306">
        <v>0</v>
      </c>
      <c r="O61" s="306">
        <v>0</v>
      </c>
      <c r="P61" s="306">
        <v>0</v>
      </c>
      <c r="Q61" s="306">
        <v>0</v>
      </c>
      <c r="R61" s="276" t="s">
        <v>1076</v>
      </c>
      <c r="S61" s="286" t="e">
        <f t="shared" si="41"/>
        <v>#VALUE!</v>
      </c>
      <c r="T61" s="287" t="e">
        <f t="shared" si="42"/>
        <v>#VALUE!</v>
      </c>
      <c r="U61" s="281">
        <f t="shared" si="43"/>
        <v>0</v>
      </c>
      <c r="V61" s="287">
        <f t="shared" si="44"/>
        <v>0</v>
      </c>
      <c r="W61" s="281">
        <f t="shared" si="45"/>
        <v>0</v>
      </c>
      <c r="X61" s="287">
        <f t="shared" si="46"/>
        <v>0</v>
      </c>
      <c r="Y61" s="281" t="e">
        <f t="shared" si="47"/>
        <v>#VALUE!</v>
      </c>
      <c r="Z61" s="287" t="e">
        <f t="shared" si="48"/>
        <v>#VALUE!</v>
      </c>
      <c r="AA61" s="281">
        <f t="shared" si="49"/>
        <v>0</v>
      </c>
      <c r="AB61" s="287">
        <f t="shared" si="50"/>
        <v>0</v>
      </c>
      <c r="AC61" s="293" t="s">
        <v>1076</v>
      </c>
    </row>
    <row r="62" spans="1:29" ht="31.2" x14ac:dyDescent="0.3">
      <c r="A62" s="307" t="s">
        <v>223</v>
      </c>
      <c r="B62" s="308" t="s">
        <v>1058</v>
      </c>
      <c r="C62" s="309" t="s">
        <v>1075</v>
      </c>
      <c r="D62" s="306" t="s">
        <v>1076</v>
      </c>
      <c r="E62" s="277" t="s">
        <v>1076</v>
      </c>
      <c r="F62" s="306" t="s">
        <v>1076</v>
      </c>
      <c r="G62" s="306" t="s">
        <v>1076</v>
      </c>
      <c r="H62" s="306" t="s">
        <v>1076</v>
      </c>
      <c r="I62" s="306">
        <v>0</v>
      </c>
      <c r="J62" s="306">
        <v>0</v>
      </c>
      <c r="K62" s="306" t="s">
        <v>1076</v>
      </c>
      <c r="L62" s="306">
        <v>0</v>
      </c>
      <c r="M62" s="306">
        <v>0</v>
      </c>
      <c r="N62" s="306">
        <v>0</v>
      </c>
      <c r="O62" s="306">
        <v>0</v>
      </c>
      <c r="P62" s="306">
        <v>0</v>
      </c>
      <c r="Q62" s="306">
        <v>0</v>
      </c>
      <c r="R62" s="276" t="s">
        <v>1076</v>
      </c>
      <c r="S62" s="286" t="e">
        <f t="shared" si="41"/>
        <v>#VALUE!</v>
      </c>
      <c r="T62" s="287" t="e">
        <f t="shared" si="42"/>
        <v>#VALUE!</v>
      </c>
      <c r="U62" s="281">
        <f t="shared" si="43"/>
        <v>0</v>
      </c>
      <c r="V62" s="287">
        <f t="shared" si="44"/>
        <v>0</v>
      </c>
      <c r="W62" s="281">
        <f t="shared" si="45"/>
        <v>0</v>
      </c>
      <c r="X62" s="287">
        <f t="shared" si="46"/>
        <v>0</v>
      </c>
      <c r="Y62" s="281" t="e">
        <f t="shared" si="47"/>
        <v>#VALUE!</v>
      </c>
      <c r="Z62" s="287" t="e">
        <f t="shared" si="48"/>
        <v>#VALUE!</v>
      </c>
      <c r="AA62" s="281">
        <f t="shared" si="49"/>
        <v>0</v>
      </c>
      <c r="AB62" s="287">
        <f t="shared" si="50"/>
        <v>0</v>
      </c>
      <c r="AC62" s="293" t="s">
        <v>1076</v>
      </c>
    </row>
    <row r="63" spans="1:29" ht="31.2" x14ac:dyDescent="0.3">
      <c r="A63" s="307" t="s">
        <v>225</v>
      </c>
      <c r="B63" s="308" t="s">
        <v>1059</v>
      </c>
      <c r="C63" s="309" t="s">
        <v>1075</v>
      </c>
      <c r="D63" s="306" t="s">
        <v>1076</v>
      </c>
      <c r="E63" s="277" t="s">
        <v>1076</v>
      </c>
      <c r="F63" s="306" t="s">
        <v>1076</v>
      </c>
      <c r="G63" s="306" t="s">
        <v>1076</v>
      </c>
      <c r="H63" s="306" t="s">
        <v>1076</v>
      </c>
      <c r="I63" s="306">
        <v>0</v>
      </c>
      <c r="J63" s="306">
        <v>0</v>
      </c>
      <c r="K63" s="306" t="s">
        <v>1076</v>
      </c>
      <c r="L63" s="306">
        <v>0</v>
      </c>
      <c r="M63" s="306">
        <v>0</v>
      </c>
      <c r="N63" s="306">
        <v>0</v>
      </c>
      <c r="O63" s="306">
        <v>0</v>
      </c>
      <c r="P63" s="306">
        <v>0</v>
      </c>
      <c r="Q63" s="306">
        <v>0</v>
      </c>
      <c r="R63" s="276" t="s">
        <v>1076</v>
      </c>
      <c r="S63" s="286" t="e">
        <f t="shared" si="41"/>
        <v>#VALUE!</v>
      </c>
      <c r="T63" s="287" t="e">
        <f t="shared" si="42"/>
        <v>#VALUE!</v>
      </c>
      <c r="U63" s="281">
        <f t="shared" si="43"/>
        <v>0</v>
      </c>
      <c r="V63" s="287">
        <f t="shared" si="44"/>
        <v>0</v>
      </c>
      <c r="W63" s="281">
        <f t="shared" si="45"/>
        <v>0</v>
      </c>
      <c r="X63" s="287">
        <f t="shared" si="46"/>
        <v>0</v>
      </c>
      <c r="Y63" s="281" t="e">
        <f t="shared" si="47"/>
        <v>#VALUE!</v>
      </c>
      <c r="Z63" s="287" t="e">
        <f t="shared" si="48"/>
        <v>#VALUE!</v>
      </c>
      <c r="AA63" s="281">
        <f t="shared" si="49"/>
        <v>0</v>
      </c>
      <c r="AB63" s="287">
        <f t="shared" si="50"/>
        <v>0</v>
      </c>
      <c r="AC63" s="293" t="s">
        <v>1076</v>
      </c>
    </row>
    <row r="64" spans="1:29" ht="31.2" x14ac:dyDescent="0.3">
      <c r="A64" s="307" t="s">
        <v>226</v>
      </c>
      <c r="B64" s="308" t="s">
        <v>1060</v>
      </c>
      <c r="C64" s="309" t="s">
        <v>1075</v>
      </c>
      <c r="D64" s="306" t="s">
        <v>1076</v>
      </c>
      <c r="E64" s="277" t="s">
        <v>1076</v>
      </c>
      <c r="F64" s="306" t="s">
        <v>1076</v>
      </c>
      <c r="G64" s="306" t="s">
        <v>1076</v>
      </c>
      <c r="H64" s="306" t="s">
        <v>1076</v>
      </c>
      <c r="I64" s="306">
        <v>0</v>
      </c>
      <c r="J64" s="306">
        <v>0</v>
      </c>
      <c r="K64" s="306" t="s">
        <v>1076</v>
      </c>
      <c r="L64" s="306">
        <v>0</v>
      </c>
      <c r="M64" s="306">
        <v>0</v>
      </c>
      <c r="N64" s="306">
        <v>0</v>
      </c>
      <c r="O64" s="306">
        <v>0</v>
      </c>
      <c r="P64" s="306">
        <v>0</v>
      </c>
      <c r="Q64" s="306">
        <v>0</v>
      </c>
      <c r="R64" s="276" t="s">
        <v>1076</v>
      </c>
      <c r="S64" s="286" t="e">
        <f t="shared" si="41"/>
        <v>#VALUE!</v>
      </c>
      <c r="T64" s="287" t="e">
        <f t="shared" si="42"/>
        <v>#VALUE!</v>
      </c>
      <c r="U64" s="281">
        <f t="shared" si="43"/>
        <v>0</v>
      </c>
      <c r="V64" s="287">
        <f t="shared" si="44"/>
        <v>0</v>
      </c>
      <c r="W64" s="281">
        <f t="shared" si="45"/>
        <v>0</v>
      </c>
      <c r="X64" s="287">
        <f t="shared" si="46"/>
        <v>0</v>
      </c>
      <c r="Y64" s="281" t="e">
        <f t="shared" si="47"/>
        <v>#VALUE!</v>
      </c>
      <c r="Z64" s="287" t="e">
        <f t="shared" si="48"/>
        <v>#VALUE!</v>
      </c>
      <c r="AA64" s="281">
        <f t="shared" si="49"/>
        <v>0</v>
      </c>
      <c r="AB64" s="287">
        <f t="shared" si="50"/>
        <v>0</v>
      </c>
      <c r="AC64" s="293" t="s">
        <v>1076</v>
      </c>
    </row>
    <row r="65" spans="1:1025" ht="31.2" x14ac:dyDescent="0.3">
      <c r="A65" s="307" t="s">
        <v>227</v>
      </c>
      <c r="B65" s="308" t="s">
        <v>1061</v>
      </c>
      <c r="C65" s="309" t="s">
        <v>1075</v>
      </c>
      <c r="D65" s="306" t="s">
        <v>1076</v>
      </c>
      <c r="E65" s="277" t="s">
        <v>1076</v>
      </c>
      <c r="F65" s="306" t="s">
        <v>1076</v>
      </c>
      <c r="G65" s="306" t="s">
        <v>1076</v>
      </c>
      <c r="H65" s="306" t="s">
        <v>1076</v>
      </c>
      <c r="I65" s="306">
        <v>0</v>
      </c>
      <c r="J65" s="306">
        <v>0</v>
      </c>
      <c r="K65" s="306" t="s">
        <v>1076</v>
      </c>
      <c r="L65" s="306">
        <v>0</v>
      </c>
      <c r="M65" s="306">
        <v>0</v>
      </c>
      <c r="N65" s="306">
        <v>0</v>
      </c>
      <c r="O65" s="306">
        <v>0</v>
      </c>
      <c r="P65" s="306">
        <v>0</v>
      </c>
      <c r="Q65" s="306">
        <v>0</v>
      </c>
      <c r="R65" s="276" t="s">
        <v>1076</v>
      </c>
      <c r="S65" s="286" t="e">
        <f t="shared" si="41"/>
        <v>#VALUE!</v>
      </c>
      <c r="T65" s="287" t="e">
        <f t="shared" si="42"/>
        <v>#VALUE!</v>
      </c>
      <c r="U65" s="281">
        <f t="shared" si="43"/>
        <v>0</v>
      </c>
      <c r="V65" s="287">
        <f t="shared" si="44"/>
        <v>0</v>
      </c>
      <c r="W65" s="281">
        <f t="shared" si="45"/>
        <v>0</v>
      </c>
      <c r="X65" s="287">
        <f t="shared" si="46"/>
        <v>0</v>
      </c>
      <c r="Y65" s="281" t="e">
        <f t="shared" si="47"/>
        <v>#VALUE!</v>
      </c>
      <c r="Z65" s="287" t="e">
        <f t="shared" si="48"/>
        <v>#VALUE!</v>
      </c>
      <c r="AA65" s="281">
        <f t="shared" si="49"/>
        <v>0</v>
      </c>
      <c r="AB65" s="287">
        <f t="shared" si="50"/>
        <v>0</v>
      </c>
      <c r="AC65" s="293" t="s">
        <v>1076</v>
      </c>
    </row>
    <row r="66" spans="1:1025" ht="31.2" x14ac:dyDescent="0.3">
      <c r="A66" s="307" t="s">
        <v>228</v>
      </c>
      <c r="B66" s="308" t="s">
        <v>1062</v>
      </c>
      <c r="C66" s="309" t="s">
        <v>1075</v>
      </c>
      <c r="D66" s="306" t="s">
        <v>1076</v>
      </c>
      <c r="E66" s="277" t="s">
        <v>1076</v>
      </c>
      <c r="F66" s="306" t="s">
        <v>1076</v>
      </c>
      <c r="G66" s="306" t="s">
        <v>1076</v>
      </c>
      <c r="H66" s="306" t="s">
        <v>1076</v>
      </c>
      <c r="I66" s="306">
        <v>0</v>
      </c>
      <c r="J66" s="306">
        <v>0</v>
      </c>
      <c r="K66" s="306" t="s">
        <v>1076</v>
      </c>
      <c r="L66" s="306">
        <v>0</v>
      </c>
      <c r="M66" s="306">
        <v>0</v>
      </c>
      <c r="N66" s="306">
        <v>0</v>
      </c>
      <c r="O66" s="306">
        <v>0</v>
      </c>
      <c r="P66" s="306">
        <v>0</v>
      </c>
      <c r="Q66" s="306">
        <v>0</v>
      </c>
      <c r="R66" s="276" t="s">
        <v>1076</v>
      </c>
      <c r="S66" s="286" t="e">
        <f t="shared" si="41"/>
        <v>#VALUE!</v>
      </c>
      <c r="T66" s="287" t="e">
        <f t="shared" si="42"/>
        <v>#VALUE!</v>
      </c>
      <c r="U66" s="281">
        <f t="shared" si="43"/>
        <v>0</v>
      </c>
      <c r="V66" s="287">
        <f t="shared" si="44"/>
        <v>0</v>
      </c>
      <c r="W66" s="281">
        <f t="shared" si="45"/>
        <v>0</v>
      </c>
      <c r="X66" s="287">
        <f t="shared" si="46"/>
        <v>0</v>
      </c>
      <c r="Y66" s="281" t="e">
        <f t="shared" si="47"/>
        <v>#VALUE!</v>
      </c>
      <c r="Z66" s="287" t="e">
        <f t="shared" si="48"/>
        <v>#VALUE!</v>
      </c>
      <c r="AA66" s="281">
        <f t="shared" si="49"/>
        <v>0</v>
      </c>
      <c r="AB66" s="287">
        <f t="shared" si="50"/>
        <v>0</v>
      </c>
      <c r="AC66" s="293" t="s">
        <v>1076</v>
      </c>
    </row>
    <row r="67" spans="1:1025" ht="31.2" x14ac:dyDescent="0.3">
      <c r="A67" s="307" t="s">
        <v>229</v>
      </c>
      <c r="B67" s="308" t="s">
        <v>1063</v>
      </c>
      <c r="C67" s="309" t="s">
        <v>1075</v>
      </c>
      <c r="D67" s="306" t="s">
        <v>1076</v>
      </c>
      <c r="E67" s="277" t="s">
        <v>1076</v>
      </c>
      <c r="F67" s="306" t="s">
        <v>1076</v>
      </c>
      <c r="G67" s="306" t="s">
        <v>1076</v>
      </c>
      <c r="H67" s="306" t="s">
        <v>1076</v>
      </c>
      <c r="I67" s="306">
        <v>0</v>
      </c>
      <c r="J67" s="306">
        <v>0</v>
      </c>
      <c r="K67" s="306" t="s">
        <v>1076</v>
      </c>
      <c r="L67" s="306">
        <v>0</v>
      </c>
      <c r="M67" s="306">
        <v>0</v>
      </c>
      <c r="N67" s="306">
        <v>0</v>
      </c>
      <c r="O67" s="306">
        <v>0</v>
      </c>
      <c r="P67" s="306">
        <v>0</v>
      </c>
      <c r="Q67" s="306">
        <v>0</v>
      </c>
      <c r="R67" s="276" t="s">
        <v>1076</v>
      </c>
      <c r="S67" s="286" t="e">
        <f t="shared" si="41"/>
        <v>#VALUE!</v>
      </c>
      <c r="T67" s="287" t="e">
        <f t="shared" si="42"/>
        <v>#VALUE!</v>
      </c>
      <c r="U67" s="281">
        <f t="shared" si="43"/>
        <v>0</v>
      </c>
      <c r="V67" s="287">
        <f t="shared" si="44"/>
        <v>0</v>
      </c>
      <c r="W67" s="281">
        <f t="shared" si="45"/>
        <v>0</v>
      </c>
      <c r="X67" s="287">
        <f t="shared" si="46"/>
        <v>0</v>
      </c>
      <c r="Y67" s="281" t="e">
        <f t="shared" si="47"/>
        <v>#VALUE!</v>
      </c>
      <c r="Z67" s="287" t="e">
        <f t="shared" si="48"/>
        <v>#VALUE!</v>
      </c>
      <c r="AA67" s="281">
        <f t="shared" si="49"/>
        <v>0</v>
      </c>
      <c r="AB67" s="287">
        <f t="shared" si="50"/>
        <v>0</v>
      </c>
      <c r="AC67" s="293" t="s">
        <v>1076</v>
      </c>
    </row>
    <row r="68" spans="1:1025" ht="31.2" x14ac:dyDescent="0.3">
      <c r="A68" s="307" t="s">
        <v>230</v>
      </c>
      <c r="B68" s="308" t="s">
        <v>1064</v>
      </c>
      <c r="C68" s="309" t="s">
        <v>1075</v>
      </c>
      <c r="D68" s="306" t="s">
        <v>1076</v>
      </c>
      <c r="E68" s="277" t="s">
        <v>1076</v>
      </c>
      <c r="F68" s="306" t="s">
        <v>1076</v>
      </c>
      <c r="G68" s="306" t="s">
        <v>1076</v>
      </c>
      <c r="H68" s="306" t="s">
        <v>1076</v>
      </c>
      <c r="I68" s="306">
        <v>0</v>
      </c>
      <c r="J68" s="306">
        <v>0</v>
      </c>
      <c r="K68" s="306" t="s">
        <v>1076</v>
      </c>
      <c r="L68" s="306">
        <v>0</v>
      </c>
      <c r="M68" s="306">
        <v>0</v>
      </c>
      <c r="N68" s="306">
        <v>0</v>
      </c>
      <c r="O68" s="306">
        <v>0</v>
      </c>
      <c r="P68" s="306">
        <v>0</v>
      </c>
      <c r="Q68" s="306">
        <v>0</v>
      </c>
      <c r="R68" s="276" t="s">
        <v>1076</v>
      </c>
      <c r="S68" s="286" t="e">
        <f t="shared" si="41"/>
        <v>#VALUE!</v>
      </c>
      <c r="T68" s="287" t="e">
        <f t="shared" si="42"/>
        <v>#VALUE!</v>
      </c>
      <c r="U68" s="281">
        <f t="shared" si="43"/>
        <v>0</v>
      </c>
      <c r="V68" s="287">
        <f t="shared" si="44"/>
        <v>0</v>
      </c>
      <c r="W68" s="281">
        <f t="shared" si="45"/>
        <v>0</v>
      </c>
      <c r="X68" s="287">
        <f t="shared" si="46"/>
        <v>0</v>
      </c>
      <c r="Y68" s="281" t="e">
        <f t="shared" si="47"/>
        <v>#VALUE!</v>
      </c>
      <c r="Z68" s="287" t="e">
        <f t="shared" si="48"/>
        <v>#VALUE!</v>
      </c>
      <c r="AA68" s="281">
        <f t="shared" si="49"/>
        <v>0</v>
      </c>
      <c r="AB68" s="287">
        <f t="shared" si="50"/>
        <v>0</v>
      </c>
      <c r="AC68" s="293" t="s">
        <v>1076</v>
      </c>
    </row>
    <row r="69" spans="1:1025" ht="31.2" x14ac:dyDescent="0.3">
      <c r="A69" s="307" t="s">
        <v>231</v>
      </c>
      <c r="B69" s="308" t="s">
        <v>1065</v>
      </c>
      <c r="C69" s="309" t="s">
        <v>1075</v>
      </c>
      <c r="D69" s="306" t="s">
        <v>1076</v>
      </c>
      <c r="E69" s="277" t="s">
        <v>1076</v>
      </c>
      <c r="F69" s="306" t="s">
        <v>1076</v>
      </c>
      <c r="G69" s="306" t="s">
        <v>1076</v>
      </c>
      <c r="H69" s="306" t="s">
        <v>1076</v>
      </c>
      <c r="I69" s="306">
        <v>0</v>
      </c>
      <c r="J69" s="306">
        <v>0</v>
      </c>
      <c r="K69" s="306" t="s">
        <v>1076</v>
      </c>
      <c r="L69" s="306">
        <v>0</v>
      </c>
      <c r="M69" s="306">
        <v>0</v>
      </c>
      <c r="N69" s="306">
        <v>0</v>
      </c>
      <c r="O69" s="306">
        <v>0</v>
      </c>
      <c r="P69" s="306">
        <v>0</v>
      </c>
      <c r="Q69" s="306">
        <v>0</v>
      </c>
      <c r="R69" s="276" t="s">
        <v>1076</v>
      </c>
      <c r="S69" s="277">
        <v>0</v>
      </c>
      <c r="T69" s="277">
        <v>0</v>
      </c>
      <c r="U69" s="277">
        <v>0</v>
      </c>
      <c r="V69" s="277">
        <v>0</v>
      </c>
      <c r="W69" s="277">
        <v>0</v>
      </c>
      <c r="X69" s="277">
        <v>0</v>
      </c>
      <c r="Y69" s="277">
        <v>0</v>
      </c>
      <c r="Z69" s="277">
        <v>0</v>
      </c>
      <c r="AA69" s="277">
        <v>0</v>
      </c>
      <c r="AB69" s="277">
        <v>0</v>
      </c>
      <c r="AC69" s="293" t="s">
        <v>1076</v>
      </c>
    </row>
    <row r="70" spans="1:1025" ht="46.8" x14ac:dyDescent="0.3">
      <c r="A70" s="307" t="s">
        <v>1024</v>
      </c>
      <c r="B70" s="308" t="s">
        <v>1066</v>
      </c>
      <c r="C70" s="309" t="s">
        <v>1075</v>
      </c>
      <c r="D70" s="306" t="s">
        <v>1076</v>
      </c>
      <c r="E70" s="277" t="s">
        <v>1076</v>
      </c>
      <c r="F70" s="306" t="s">
        <v>1076</v>
      </c>
      <c r="G70" s="306" t="s">
        <v>1076</v>
      </c>
      <c r="H70" s="306" t="s">
        <v>1076</v>
      </c>
      <c r="I70" s="306">
        <v>0</v>
      </c>
      <c r="J70" s="306">
        <v>0</v>
      </c>
      <c r="K70" s="306" t="s">
        <v>1076</v>
      </c>
      <c r="L70" s="306">
        <v>0</v>
      </c>
      <c r="M70" s="306">
        <v>0</v>
      </c>
      <c r="N70" s="306">
        <v>0</v>
      </c>
      <c r="O70" s="306">
        <v>0</v>
      </c>
      <c r="P70" s="306">
        <v>0</v>
      </c>
      <c r="Q70" s="306">
        <v>0</v>
      </c>
      <c r="R70" s="276" t="s">
        <v>1076</v>
      </c>
      <c r="S70" s="277">
        <v>0</v>
      </c>
      <c r="T70" s="277">
        <v>0</v>
      </c>
      <c r="U70" s="277">
        <v>0</v>
      </c>
      <c r="V70" s="277">
        <v>0</v>
      </c>
      <c r="W70" s="277">
        <v>0</v>
      </c>
      <c r="X70" s="277">
        <v>0</v>
      </c>
      <c r="Y70" s="277">
        <v>0</v>
      </c>
      <c r="Z70" s="277">
        <v>0</v>
      </c>
      <c r="AA70" s="277">
        <v>0</v>
      </c>
      <c r="AB70" s="277">
        <v>0</v>
      </c>
      <c r="AC70" s="293" t="s">
        <v>1076</v>
      </c>
    </row>
    <row r="71" spans="1:1025" ht="31.2" x14ac:dyDescent="0.3">
      <c r="A71" s="307" t="s">
        <v>1025</v>
      </c>
      <c r="B71" s="308" t="s">
        <v>1067</v>
      </c>
      <c r="C71" s="309" t="s">
        <v>1075</v>
      </c>
      <c r="D71" s="306" t="s">
        <v>1076</v>
      </c>
      <c r="E71" s="277" t="s">
        <v>1076</v>
      </c>
      <c r="F71" s="306" t="s">
        <v>1076</v>
      </c>
      <c r="G71" s="306" t="s">
        <v>1076</v>
      </c>
      <c r="H71" s="306" t="s">
        <v>1076</v>
      </c>
      <c r="I71" s="306">
        <v>0</v>
      </c>
      <c r="J71" s="306">
        <v>0</v>
      </c>
      <c r="K71" s="306" t="s">
        <v>1076</v>
      </c>
      <c r="L71" s="306">
        <v>0</v>
      </c>
      <c r="M71" s="306">
        <v>0</v>
      </c>
      <c r="N71" s="306">
        <v>0</v>
      </c>
      <c r="O71" s="306">
        <v>0</v>
      </c>
      <c r="P71" s="306">
        <v>0</v>
      </c>
      <c r="Q71" s="306">
        <v>0</v>
      </c>
      <c r="R71" s="276" t="s">
        <v>1076</v>
      </c>
      <c r="S71" s="284" t="e">
        <f t="shared" si="41"/>
        <v>#VALUE!</v>
      </c>
      <c r="T71" s="285" t="e">
        <f t="shared" si="42"/>
        <v>#VALUE!</v>
      </c>
      <c r="U71" s="280">
        <f t="shared" si="43"/>
        <v>0</v>
      </c>
      <c r="V71" s="285">
        <f t="shared" si="44"/>
        <v>0</v>
      </c>
      <c r="W71" s="280">
        <f t="shared" si="45"/>
        <v>0</v>
      </c>
      <c r="X71" s="285">
        <f t="shared" si="46"/>
        <v>0</v>
      </c>
      <c r="Y71" s="280" t="e">
        <f t="shared" si="47"/>
        <v>#VALUE!</v>
      </c>
      <c r="Z71" s="285" t="e">
        <f t="shared" si="48"/>
        <v>#VALUE!</v>
      </c>
      <c r="AA71" s="280">
        <f t="shared" si="49"/>
        <v>0</v>
      </c>
      <c r="AB71" s="285">
        <f t="shared" si="50"/>
        <v>0</v>
      </c>
      <c r="AC71" s="293" t="s">
        <v>1076</v>
      </c>
    </row>
    <row r="72" spans="1:1025" ht="31.2" x14ac:dyDescent="0.3">
      <c r="A72" s="307" t="s">
        <v>1026</v>
      </c>
      <c r="B72" s="308" t="s">
        <v>1068</v>
      </c>
      <c r="C72" s="309" t="s">
        <v>1075</v>
      </c>
      <c r="D72" s="306" t="s">
        <v>1076</v>
      </c>
      <c r="E72" s="278" t="s">
        <v>1076</v>
      </c>
      <c r="F72" s="306" t="s">
        <v>1076</v>
      </c>
      <c r="G72" s="306" t="s">
        <v>1076</v>
      </c>
      <c r="H72" s="306" t="s">
        <v>1076</v>
      </c>
      <c r="I72" s="306">
        <v>0</v>
      </c>
      <c r="J72" s="306">
        <v>0</v>
      </c>
      <c r="K72" s="306" t="s">
        <v>1076</v>
      </c>
      <c r="L72" s="306">
        <v>0</v>
      </c>
      <c r="M72" s="306">
        <v>0</v>
      </c>
      <c r="N72" s="306">
        <v>0</v>
      </c>
      <c r="O72" s="306">
        <v>0</v>
      </c>
      <c r="P72" s="306">
        <v>0</v>
      </c>
      <c r="Q72" s="306">
        <v>0</v>
      </c>
      <c r="R72" s="276" t="s">
        <v>1076</v>
      </c>
      <c r="S72" s="290" t="e">
        <f t="shared" si="41"/>
        <v>#VALUE!</v>
      </c>
      <c r="T72" s="291" t="e">
        <f t="shared" si="42"/>
        <v>#VALUE!</v>
      </c>
      <c r="U72" s="283">
        <f t="shared" si="43"/>
        <v>0</v>
      </c>
      <c r="V72" s="291">
        <f t="shared" si="44"/>
        <v>0</v>
      </c>
      <c r="W72" s="283">
        <f t="shared" si="45"/>
        <v>0</v>
      </c>
      <c r="X72" s="291">
        <f t="shared" si="46"/>
        <v>0</v>
      </c>
      <c r="Y72" s="283" t="e">
        <f t="shared" si="47"/>
        <v>#VALUE!</v>
      </c>
      <c r="Z72" s="291" t="e">
        <f t="shared" si="48"/>
        <v>#VALUE!</v>
      </c>
      <c r="AA72" s="283">
        <f t="shared" si="49"/>
        <v>0</v>
      </c>
      <c r="AB72" s="291">
        <f t="shared" si="50"/>
        <v>0</v>
      </c>
      <c r="AC72" s="289" t="s">
        <v>1076</v>
      </c>
    </row>
    <row r="73" spans="1:1025" ht="31.2" x14ac:dyDescent="0.3">
      <c r="A73" s="307" t="s">
        <v>1027</v>
      </c>
      <c r="B73" s="308" t="s">
        <v>1069</v>
      </c>
      <c r="C73" s="309" t="s">
        <v>1075</v>
      </c>
      <c r="D73" s="306" t="s">
        <v>1076</v>
      </c>
      <c r="E73" s="277" t="s">
        <v>1076</v>
      </c>
      <c r="F73" s="306" t="s">
        <v>1076</v>
      </c>
      <c r="G73" s="306" t="s">
        <v>1076</v>
      </c>
      <c r="H73" s="306" t="s">
        <v>1076</v>
      </c>
      <c r="I73" s="306">
        <v>0</v>
      </c>
      <c r="J73" s="306">
        <v>0</v>
      </c>
      <c r="K73" s="306" t="s">
        <v>1076</v>
      </c>
      <c r="L73" s="306">
        <v>0</v>
      </c>
      <c r="M73" s="306">
        <v>0</v>
      </c>
      <c r="N73" s="306">
        <v>0</v>
      </c>
      <c r="O73" s="306">
        <v>0</v>
      </c>
      <c r="P73" s="306">
        <v>0</v>
      </c>
      <c r="Q73" s="306">
        <v>0</v>
      </c>
      <c r="R73" s="276" t="s">
        <v>1076</v>
      </c>
      <c r="S73" s="286" t="e">
        <f t="shared" si="41"/>
        <v>#VALUE!</v>
      </c>
      <c r="T73" s="287" t="e">
        <f t="shared" si="42"/>
        <v>#VALUE!</v>
      </c>
      <c r="U73" s="281">
        <f t="shared" si="43"/>
        <v>0</v>
      </c>
      <c r="V73" s="287">
        <f t="shared" si="44"/>
        <v>0</v>
      </c>
      <c r="W73" s="281">
        <f t="shared" si="45"/>
        <v>0</v>
      </c>
      <c r="X73" s="287">
        <f t="shared" si="46"/>
        <v>0</v>
      </c>
      <c r="Y73" s="281" t="e">
        <f t="shared" si="47"/>
        <v>#VALUE!</v>
      </c>
      <c r="Z73" s="287" t="e">
        <f t="shared" si="48"/>
        <v>#VALUE!</v>
      </c>
      <c r="AA73" s="281">
        <f t="shared" si="49"/>
        <v>0</v>
      </c>
      <c r="AB73" s="287">
        <f t="shared" si="50"/>
        <v>0</v>
      </c>
      <c r="AC73" s="293" t="s">
        <v>1076</v>
      </c>
    </row>
    <row r="74" spans="1:1025" ht="46.8" x14ac:dyDescent="0.3">
      <c r="A74" s="307" t="s">
        <v>234</v>
      </c>
      <c r="B74" s="308" t="s">
        <v>1070</v>
      </c>
      <c r="C74" s="309" t="s">
        <v>1075</v>
      </c>
      <c r="D74" s="306" t="s">
        <v>1076</v>
      </c>
      <c r="E74" s="277" t="s">
        <v>1076</v>
      </c>
      <c r="F74" s="306" t="s">
        <v>1076</v>
      </c>
      <c r="G74" s="306" t="s">
        <v>1076</v>
      </c>
      <c r="H74" s="306" t="s">
        <v>1076</v>
      </c>
      <c r="I74" s="306">
        <v>0</v>
      </c>
      <c r="J74" s="306">
        <v>0</v>
      </c>
      <c r="K74" s="306" t="s">
        <v>1076</v>
      </c>
      <c r="L74" s="306">
        <v>0</v>
      </c>
      <c r="M74" s="306">
        <v>0</v>
      </c>
      <c r="N74" s="306">
        <v>0</v>
      </c>
      <c r="O74" s="306">
        <v>0</v>
      </c>
      <c r="P74" s="306">
        <v>0</v>
      </c>
      <c r="Q74" s="306">
        <v>0</v>
      </c>
      <c r="R74" s="276" t="s">
        <v>1076</v>
      </c>
      <c r="S74" s="288" t="e">
        <f t="shared" si="41"/>
        <v>#VALUE!</v>
      </c>
      <c r="T74" s="287" t="e">
        <f t="shared" si="42"/>
        <v>#VALUE!</v>
      </c>
      <c r="U74" s="282">
        <f t="shared" si="43"/>
        <v>0</v>
      </c>
      <c r="V74" s="287">
        <f t="shared" si="44"/>
        <v>0</v>
      </c>
      <c r="W74" s="282">
        <f t="shared" si="45"/>
        <v>0</v>
      </c>
      <c r="X74" s="287">
        <f t="shared" si="46"/>
        <v>0</v>
      </c>
      <c r="Y74" s="282" t="e">
        <f t="shared" si="47"/>
        <v>#VALUE!</v>
      </c>
      <c r="Z74" s="287" t="e">
        <f t="shared" si="48"/>
        <v>#VALUE!</v>
      </c>
      <c r="AA74" s="282">
        <f t="shared" si="49"/>
        <v>0</v>
      </c>
      <c r="AB74" s="287">
        <f t="shared" si="50"/>
        <v>0</v>
      </c>
      <c r="AC74" s="293" t="s">
        <v>1076</v>
      </c>
    </row>
    <row r="75" spans="1:1025" ht="46.8" x14ac:dyDescent="0.3">
      <c r="A75" s="307" t="s">
        <v>1028</v>
      </c>
      <c r="B75" s="308" t="s">
        <v>1071</v>
      </c>
      <c r="C75" s="309" t="s">
        <v>1075</v>
      </c>
      <c r="D75" s="306" t="s">
        <v>1076</v>
      </c>
      <c r="E75" s="278" t="s">
        <v>1076</v>
      </c>
      <c r="F75" s="306" t="s">
        <v>1076</v>
      </c>
      <c r="G75" s="306" t="s">
        <v>1076</v>
      </c>
      <c r="H75" s="306" t="s">
        <v>1076</v>
      </c>
      <c r="I75" s="306">
        <v>0</v>
      </c>
      <c r="J75" s="306">
        <v>0</v>
      </c>
      <c r="K75" s="306" t="s">
        <v>1076</v>
      </c>
      <c r="L75" s="306">
        <v>0</v>
      </c>
      <c r="M75" s="306">
        <v>0</v>
      </c>
      <c r="N75" s="306">
        <v>0</v>
      </c>
      <c r="O75" s="306">
        <v>0</v>
      </c>
      <c r="P75" s="306">
        <v>0</v>
      </c>
      <c r="Q75" s="306">
        <v>0</v>
      </c>
      <c r="R75" s="276" t="s">
        <v>1076</v>
      </c>
      <c r="S75" s="304" t="e">
        <f t="shared" si="41"/>
        <v>#VALUE!</v>
      </c>
      <c r="T75" s="291" t="e">
        <f t="shared" si="42"/>
        <v>#VALUE!</v>
      </c>
      <c r="U75" s="305">
        <f t="shared" si="43"/>
        <v>0</v>
      </c>
      <c r="V75" s="291">
        <f t="shared" si="44"/>
        <v>0</v>
      </c>
      <c r="W75" s="305">
        <f t="shared" si="45"/>
        <v>0</v>
      </c>
      <c r="X75" s="291">
        <f t="shared" si="46"/>
        <v>0</v>
      </c>
      <c r="Y75" s="305" t="e">
        <f t="shared" si="47"/>
        <v>#VALUE!</v>
      </c>
      <c r="Z75" s="291" t="e">
        <f t="shared" si="48"/>
        <v>#VALUE!</v>
      </c>
      <c r="AA75" s="305">
        <f t="shared" si="49"/>
        <v>0</v>
      </c>
      <c r="AB75" s="291">
        <f t="shared" si="50"/>
        <v>0</v>
      </c>
      <c r="AC75" s="289" t="s">
        <v>1076</v>
      </c>
    </row>
    <row r="76" spans="1:1025" ht="47.4" x14ac:dyDescent="0.3">
      <c r="A76" s="307" t="s">
        <v>1029</v>
      </c>
      <c r="B76" s="308" t="s">
        <v>1082</v>
      </c>
      <c r="C76" s="309" t="s">
        <v>1075</v>
      </c>
      <c r="D76" s="306" t="s">
        <v>1076</v>
      </c>
      <c r="E76" s="278" t="s">
        <v>1076</v>
      </c>
      <c r="F76" s="306" t="s">
        <v>1076</v>
      </c>
      <c r="G76" s="306" t="s">
        <v>1076</v>
      </c>
      <c r="H76" s="306" t="s">
        <v>1076</v>
      </c>
      <c r="I76" s="306">
        <v>0</v>
      </c>
      <c r="J76" s="306">
        <v>0</v>
      </c>
      <c r="K76" s="306" t="s">
        <v>1076</v>
      </c>
      <c r="L76" s="306">
        <v>0</v>
      </c>
      <c r="M76" s="306">
        <v>0</v>
      </c>
      <c r="N76" s="306">
        <v>0</v>
      </c>
      <c r="O76" s="306">
        <v>0</v>
      </c>
      <c r="P76" s="306">
        <v>0</v>
      </c>
      <c r="Q76" s="306">
        <v>0</v>
      </c>
      <c r="R76" s="276" t="s">
        <v>1076</v>
      </c>
      <c r="S76" s="288" t="e">
        <f t="shared" si="41"/>
        <v>#VALUE!</v>
      </c>
      <c r="T76" s="287" t="e">
        <f t="shared" si="42"/>
        <v>#VALUE!</v>
      </c>
      <c r="U76" s="282">
        <f t="shared" si="43"/>
        <v>0</v>
      </c>
      <c r="V76" s="287">
        <f t="shared" si="44"/>
        <v>0</v>
      </c>
      <c r="W76" s="282">
        <f t="shared" si="45"/>
        <v>0</v>
      </c>
      <c r="X76" s="287">
        <f t="shared" si="46"/>
        <v>0</v>
      </c>
      <c r="Y76" s="282" t="e">
        <f t="shared" si="47"/>
        <v>#VALUE!</v>
      </c>
      <c r="Z76" s="287" t="e">
        <f t="shared" si="48"/>
        <v>#VALUE!</v>
      </c>
      <c r="AA76" s="282">
        <f t="shared" si="49"/>
        <v>0</v>
      </c>
      <c r="AB76" s="287">
        <f t="shared" si="50"/>
        <v>0</v>
      </c>
      <c r="AC76" s="293" t="s">
        <v>1076</v>
      </c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</row>
    <row r="77" spans="1:1025" ht="31.2" x14ac:dyDescent="0.3">
      <c r="A77" s="307" t="s">
        <v>235</v>
      </c>
      <c r="B77" s="308" t="s">
        <v>1072</v>
      </c>
      <c r="C77" s="309" t="s">
        <v>1075</v>
      </c>
      <c r="D77" s="306" t="s">
        <v>1076</v>
      </c>
      <c r="E77" s="278" t="s">
        <v>1076</v>
      </c>
      <c r="F77" s="306" t="s">
        <v>1076</v>
      </c>
      <c r="G77" s="306" t="s">
        <v>1076</v>
      </c>
      <c r="H77" s="306" t="s">
        <v>1076</v>
      </c>
      <c r="I77" s="306">
        <v>0</v>
      </c>
      <c r="J77" s="306">
        <v>0</v>
      </c>
      <c r="K77" s="306" t="s">
        <v>1076</v>
      </c>
      <c r="L77" s="306">
        <v>0</v>
      </c>
      <c r="M77" s="306">
        <v>0</v>
      </c>
      <c r="N77" s="306">
        <v>0</v>
      </c>
      <c r="O77" s="306">
        <v>0</v>
      </c>
      <c r="P77" s="306">
        <v>0</v>
      </c>
      <c r="Q77" s="306">
        <v>0</v>
      </c>
      <c r="R77" s="276" t="s">
        <v>1076</v>
      </c>
      <c r="S77" s="288" t="e">
        <f t="shared" ref="S77" si="61">M77-H77</f>
        <v>#VALUE!</v>
      </c>
      <c r="T77" s="287" t="e">
        <f t="shared" ref="T77" si="62">IF((H77)=0,0,(M77)/(H77))</f>
        <v>#VALUE!</v>
      </c>
      <c r="U77" s="282">
        <f t="shared" ref="U77" si="63">N77-I77</f>
        <v>0</v>
      </c>
      <c r="V77" s="287">
        <f t="shared" ref="V77" si="64">IF((I77)=0,0,(N77)/(I77))</f>
        <v>0</v>
      </c>
      <c r="W77" s="282">
        <f t="shared" ref="W77" si="65">O77-J77</f>
        <v>0</v>
      </c>
      <c r="X77" s="287">
        <f t="shared" ref="X77" si="66">IF((J77)=0,0,(O77)/(J77))</f>
        <v>0</v>
      </c>
      <c r="Y77" s="282" t="e">
        <f t="shared" ref="Y77" si="67">P77-K77</f>
        <v>#VALUE!</v>
      </c>
      <c r="Z77" s="287" t="e">
        <f t="shared" ref="Z77" si="68">IF((K77)=0,0,(P77)/(K77))</f>
        <v>#VALUE!</v>
      </c>
      <c r="AA77" s="282">
        <f t="shared" ref="AA77" si="69">Q77-L77</f>
        <v>0</v>
      </c>
      <c r="AB77" s="287">
        <f t="shared" ref="AB77" si="70">IF((L77)=0,0,(Q77)/(L77))</f>
        <v>0</v>
      </c>
      <c r="AC77" s="312" t="s">
        <v>1076</v>
      </c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</row>
    <row r="78" spans="1:1025" ht="31.2" x14ac:dyDescent="0.3">
      <c r="A78" s="307" t="s">
        <v>314</v>
      </c>
      <c r="B78" s="310" t="s">
        <v>1073</v>
      </c>
      <c r="C78" s="309" t="s">
        <v>1075</v>
      </c>
      <c r="D78" s="306" t="s">
        <v>1076</v>
      </c>
      <c r="E78" s="278" t="s">
        <v>1076</v>
      </c>
      <c r="F78" s="306" t="s">
        <v>1076</v>
      </c>
      <c r="G78" s="306" t="s">
        <v>1076</v>
      </c>
      <c r="H78" s="306" t="s">
        <v>1076</v>
      </c>
      <c r="I78" s="306">
        <v>0</v>
      </c>
      <c r="J78" s="306">
        <v>0</v>
      </c>
      <c r="K78" s="306" t="s">
        <v>1076</v>
      </c>
      <c r="L78" s="306">
        <v>0</v>
      </c>
      <c r="M78" s="306">
        <v>0</v>
      </c>
      <c r="N78" s="306">
        <v>0</v>
      </c>
      <c r="O78" s="306">
        <v>0</v>
      </c>
      <c r="P78" s="306">
        <v>0</v>
      </c>
      <c r="Q78" s="306">
        <v>0</v>
      </c>
      <c r="R78" s="276" t="s">
        <v>1076</v>
      </c>
      <c r="S78" s="290" t="e">
        <f t="shared" si="41"/>
        <v>#VALUE!</v>
      </c>
      <c r="T78" s="291" t="e">
        <f t="shared" si="42"/>
        <v>#VALUE!</v>
      </c>
      <c r="U78" s="283">
        <f t="shared" si="43"/>
        <v>0</v>
      </c>
      <c r="V78" s="291">
        <f t="shared" si="44"/>
        <v>0</v>
      </c>
      <c r="W78" s="283">
        <f t="shared" si="45"/>
        <v>0</v>
      </c>
      <c r="X78" s="291">
        <f t="shared" si="46"/>
        <v>0</v>
      </c>
      <c r="Y78" s="283" t="e">
        <f t="shared" si="47"/>
        <v>#VALUE!</v>
      </c>
      <c r="Z78" s="291" t="e">
        <f t="shared" si="48"/>
        <v>#VALUE!</v>
      </c>
      <c r="AA78" s="283">
        <f t="shared" si="49"/>
        <v>0</v>
      </c>
      <c r="AB78" s="291">
        <f t="shared" si="50"/>
        <v>0</v>
      </c>
      <c r="AC78" s="289" t="s">
        <v>1076</v>
      </c>
    </row>
    <row r="79" spans="1:1025" ht="22.8" customHeight="1" x14ac:dyDescent="0.3">
      <c r="A79" s="307" t="s">
        <v>316</v>
      </c>
      <c r="B79" s="310" t="s">
        <v>1074</v>
      </c>
      <c r="C79" s="309" t="s">
        <v>1075</v>
      </c>
      <c r="D79" s="313">
        <f>SUM(D80:D87)</f>
        <v>21.057199999999998</v>
      </c>
      <c r="E79" s="278" t="s">
        <v>1076</v>
      </c>
      <c r="F79" s="306" t="s">
        <v>1076</v>
      </c>
      <c r="G79" s="306" t="s">
        <v>1076</v>
      </c>
      <c r="H79" s="313">
        <f>SUM(H80:H87)</f>
        <v>21.057199999999998</v>
      </c>
      <c r="I79" s="306" t="str">
        <f t="shared" ref="I79:Q79" si="71">I80</f>
        <v>НД</v>
      </c>
      <c r="J79" s="306" t="str">
        <f t="shared" si="71"/>
        <v>НД</v>
      </c>
      <c r="K79" s="313">
        <f>SUM(K80:K87)</f>
        <v>21.057199999999998</v>
      </c>
      <c r="L79" s="306" t="str">
        <f t="shared" si="71"/>
        <v>НД</v>
      </c>
      <c r="M79" s="313">
        <f>SUM(M80:M87)</f>
        <v>5.6889000000000003</v>
      </c>
      <c r="N79" s="306" t="str">
        <f t="shared" si="71"/>
        <v>НД</v>
      </c>
      <c r="O79" s="306" t="str">
        <f t="shared" si="71"/>
        <v>НД</v>
      </c>
      <c r="P79" s="313">
        <f>SUM(P80:P87)</f>
        <v>5.6889000000000003</v>
      </c>
      <c r="Q79" s="306" t="str">
        <f t="shared" si="71"/>
        <v>НД</v>
      </c>
      <c r="R79" s="276" t="s">
        <v>1076</v>
      </c>
      <c r="S79" s="316">
        <f>M79-H79</f>
        <v>-15.368299999999998</v>
      </c>
      <c r="T79" s="317">
        <f t="shared" ref="T79:T80" si="72">IF((H79)=0,0,(M79)/(H79))</f>
        <v>0.27016412438500848</v>
      </c>
      <c r="U79" s="283">
        <v>0</v>
      </c>
      <c r="V79" s="291">
        <v>0</v>
      </c>
      <c r="W79" s="283">
        <v>0</v>
      </c>
      <c r="X79" s="291">
        <v>0</v>
      </c>
      <c r="Y79" s="318">
        <f>P79-K79</f>
        <v>-15.368299999999998</v>
      </c>
      <c r="Z79" s="317">
        <f>IF((K79)=0,0,(P79)/(K79))</f>
        <v>0.27016412438500848</v>
      </c>
      <c r="AA79" s="283">
        <v>0</v>
      </c>
      <c r="AB79" s="291">
        <v>0</v>
      </c>
      <c r="AC79" s="289" t="s">
        <v>1076</v>
      </c>
    </row>
    <row r="80" spans="1:1025" s="1" customFormat="1" ht="31.2" x14ac:dyDescent="0.3">
      <c r="A80" s="335"/>
      <c r="B80" s="323" t="s">
        <v>1093</v>
      </c>
      <c r="C80" s="323" t="s">
        <v>1094</v>
      </c>
      <c r="D80" s="334">
        <v>4.05</v>
      </c>
      <c r="E80" s="336" t="s">
        <v>1076</v>
      </c>
      <c r="F80" s="336" t="s">
        <v>1076</v>
      </c>
      <c r="G80" s="336" t="s">
        <v>1076</v>
      </c>
      <c r="H80" s="334">
        <v>4.05</v>
      </c>
      <c r="I80" s="336" t="s">
        <v>1076</v>
      </c>
      <c r="J80" s="336" t="s">
        <v>1076</v>
      </c>
      <c r="K80" s="334">
        <v>4.05</v>
      </c>
      <c r="L80" s="336" t="s">
        <v>1076</v>
      </c>
      <c r="M80" s="332">
        <v>4.05</v>
      </c>
      <c r="N80" s="336" t="s">
        <v>1076</v>
      </c>
      <c r="O80" s="336" t="s">
        <v>1076</v>
      </c>
      <c r="P80" s="332">
        <v>4.05</v>
      </c>
      <c r="Q80" s="336" t="s">
        <v>1076</v>
      </c>
      <c r="R80" s="336" t="s">
        <v>1076</v>
      </c>
      <c r="S80" s="336">
        <f t="shared" ref="S80" si="73">M80-H80</f>
        <v>0</v>
      </c>
      <c r="T80" s="337">
        <f t="shared" si="72"/>
        <v>1</v>
      </c>
      <c r="U80" s="336" t="s">
        <v>1076</v>
      </c>
      <c r="V80" s="336" t="s">
        <v>1076</v>
      </c>
      <c r="W80" s="336" t="s">
        <v>1076</v>
      </c>
      <c r="X80" s="336" t="s">
        <v>1076</v>
      </c>
      <c r="Y80" s="336">
        <f t="shared" ref="Y80" si="74">P80-K80</f>
        <v>0</v>
      </c>
      <c r="Z80" s="337">
        <f t="shared" ref="Z80" si="75">IF((K80)=0,0,(P80)/(K80))</f>
        <v>1</v>
      </c>
      <c r="AA80" s="336" t="s">
        <v>1076</v>
      </c>
      <c r="AB80" s="336" t="s">
        <v>1076</v>
      </c>
      <c r="AC80" s="338" t="s">
        <v>1076</v>
      </c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</row>
    <row r="81" spans="1:1025" s="1" customFormat="1" x14ac:dyDescent="0.3">
      <c r="A81" s="335"/>
      <c r="B81" s="323" t="s">
        <v>1095</v>
      </c>
      <c r="C81" s="323" t="s">
        <v>1096</v>
      </c>
      <c r="D81" s="334">
        <v>1.4254800000000001</v>
      </c>
      <c r="E81" s="336" t="s">
        <v>1076</v>
      </c>
      <c r="F81" s="336" t="s">
        <v>1076</v>
      </c>
      <c r="G81" s="336" t="s">
        <v>1076</v>
      </c>
      <c r="H81" s="334">
        <v>1.4254800000000001</v>
      </c>
      <c r="I81" s="336" t="s">
        <v>1076</v>
      </c>
      <c r="J81" s="336" t="s">
        <v>1076</v>
      </c>
      <c r="K81" s="334">
        <v>1.4254800000000001</v>
      </c>
      <c r="L81" s="336" t="s">
        <v>1076</v>
      </c>
      <c r="M81" s="332" t="s">
        <v>1076</v>
      </c>
      <c r="N81" s="336" t="s">
        <v>1076</v>
      </c>
      <c r="O81" s="336" t="s">
        <v>1076</v>
      </c>
      <c r="P81" s="332" t="s">
        <v>1076</v>
      </c>
      <c r="Q81" s="336" t="s">
        <v>1076</v>
      </c>
      <c r="R81" s="336" t="s">
        <v>1076</v>
      </c>
      <c r="S81" s="336" t="e">
        <f t="shared" ref="S81:S87" si="76">M81-H81</f>
        <v>#VALUE!</v>
      </c>
      <c r="T81" s="337" t="e">
        <f t="shared" ref="T81:T87" si="77">IF((H81)=0,0,(M81)/(H81))</f>
        <v>#VALUE!</v>
      </c>
      <c r="U81" s="336" t="s">
        <v>1076</v>
      </c>
      <c r="V81" s="336" t="s">
        <v>1076</v>
      </c>
      <c r="W81" s="336" t="s">
        <v>1076</v>
      </c>
      <c r="X81" s="336" t="s">
        <v>1076</v>
      </c>
      <c r="Y81" s="336" t="e">
        <f t="shared" ref="Y81:Y87" si="78">P81-K81</f>
        <v>#VALUE!</v>
      </c>
      <c r="Z81" s="337" t="e">
        <f t="shared" ref="Z81:Z87" si="79">IF((K81)=0,0,(P81)/(K81))</f>
        <v>#VALUE!</v>
      </c>
      <c r="AA81" s="336" t="s">
        <v>1076</v>
      </c>
      <c r="AB81" s="336" t="s">
        <v>1076</v>
      </c>
      <c r="AC81" s="338" t="s">
        <v>1076</v>
      </c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6"/>
      <c r="HD81" s="6"/>
      <c r="HE81" s="6"/>
      <c r="HF81" s="6"/>
      <c r="HG81" s="6"/>
      <c r="HH81" s="6"/>
      <c r="HI81" s="6"/>
      <c r="HJ81" s="6"/>
      <c r="HK81" s="6"/>
      <c r="HL81" s="6"/>
      <c r="HM81" s="6"/>
      <c r="HN81" s="6"/>
      <c r="HO81" s="6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6"/>
      <c r="IC81" s="6"/>
      <c r="ID81" s="6"/>
      <c r="IE81" s="6"/>
      <c r="IF81" s="6"/>
      <c r="IG81" s="6"/>
      <c r="IH81" s="6"/>
      <c r="II81" s="6"/>
      <c r="IJ81" s="6"/>
      <c r="IK81" s="6"/>
      <c r="IL81" s="6"/>
      <c r="IM81" s="6"/>
      <c r="IN81" s="6"/>
      <c r="IO81" s="6"/>
      <c r="IP81" s="6"/>
      <c r="IQ81" s="6"/>
      <c r="IR81" s="6"/>
      <c r="IS81" s="6"/>
      <c r="IT81" s="6"/>
      <c r="IU81" s="6"/>
      <c r="IV81" s="6"/>
      <c r="IW81" s="6"/>
      <c r="IX81" s="6"/>
      <c r="IY81" s="6"/>
      <c r="IZ81" s="6"/>
      <c r="JA81" s="6"/>
      <c r="JB81" s="6"/>
      <c r="JC81" s="6"/>
      <c r="JD81" s="6"/>
      <c r="JE81" s="6"/>
      <c r="JF81" s="6"/>
      <c r="JG81" s="6"/>
      <c r="JH81" s="6"/>
      <c r="JI81" s="6"/>
      <c r="JJ81" s="6"/>
      <c r="JK81" s="6"/>
      <c r="JL81" s="6"/>
      <c r="JM81" s="6"/>
      <c r="JN81" s="6"/>
      <c r="JO81" s="6"/>
      <c r="JP81" s="6"/>
      <c r="JQ81" s="6"/>
      <c r="JR81" s="6"/>
      <c r="JS81" s="6"/>
      <c r="JT81" s="6"/>
      <c r="JU81" s="6"/>
      <c r="JV81" s="6"/>
      <c r="JW81" s="6"/>
      <c r="JX81" s="6"/>
      <c r="JY81" s="6"/>
      <c r="JZ81" s="6"/>
      <c r="KA81" s="6"/>
      <c r="KB81" s="6"/>
      <c r="KC81" s="6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6"/>
      <c r="KT81" s="6"/>
      <c r="KU81" s="6"/>
      <c r="KV81" s="6"/>
      <c r="KW81" s="6"/>
      <c r="KX81" s="6"/>
      <c r="KY81" s="6"/>
      <c r="KZ81" s="6"/>
      <c r="LA81" s="6"/>
      <c r="LB81" s="6"/>
      <c r="LC81" s="6"/>
      <c r="LD81" s="6"/>
      <c r="LE81" s="6"/>
      <c r="LF81" s="6"/>
      <c r="LG81" s="6"/>
      <c r="LH81" s="6"/>
      <c r="LI81" s="6"/>
      <c r="LJ81" s="6"/>
      <c r="LK81" s="6"/>
      <c r="LL81" s="6"/>
      <c r="LM81" s="6"/>
      <c r="LN81" s="6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6"/>
      <c r="MH81" s="6"/>
      <c r="MI81" s="6"/>
      <c r="MJ81" s="6"/>
      <c r="MK81" s="6"/>
      <c r="ML81" s="6"/>
      <c r="MM81" s="6"/>
      <c r="MN81" s="6"/>
      <c r="MO81" s="6"/>
      <c r="MP81" s="6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6"/>
      <c r="NT81" s="6"/>
      <c r="NU81" s="6"/>
      <c r="NV81" s="6"/>
      <c r="NW81" s="6"/>
      <c r="NX81" s="6"/>
      <c r="NY81" s="6"/>
      <c r="NZ81" s="6"/>
      <c r="OA81" s="6"/>
      <c r="OB81" s="6"/>
      <c r="OC81" s="6"/>
      <c r="OD81" s="6"/>
      <c r="OE81" s="6"/>
      <c r="OF81" s="6"/>
      <c r="OG81" s="6"/>
      <c r="OH81" s="6"/>
      <c r="OI81" s="6"/>
      <c r="OJ81" s="6"/>
      <c r="OK81" s="6"/>
      <c r="OL81" s="6"/>
      <c r="OM81" s="6"/>
      <c r="ON81" s="6"/>
      <c r="OO81" s="6"/>
      <c r="OP81" s="6"/>
      <c r="OQ81" s="6"/>
      <c r="OR81" s="6"/>
      <c r="OS81" s="6"/>
      <c r="OT81" s="6"/>
      <c r="OU81" s="6"/>
      <c r="OV81" s="6"/>
      <c r="OW81" s="6"/>
      <c r="OX81" s="6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6"/>
      <c r="QA81" s="6"/>
      <c r="QB81" s="6"/>
      <c r="QC81" s="6"/>
      <c r="QD81" s="6"/>
      <c r="QE81" s="6"/>
      <c r="QF81" s="6"/>
      <c r="QG81" s="6"/>
      <c r="QH81" s="6"/>
      <c r="QI81" s="6"/>
      <c r="QJ81" s="6"/>
      <c r="QK81" s="6"/>
      <c r="QL81" s="6"/>
      <c r="QM81" s="6"/>
      <c r="QN81" s="6"/>
      <c r="QO81" s="6"/>
      <c r="QP81" s="6"/>
      <c r="QQ81" s="6"/>
      <c r="QR81" s="6"/>
      <c r="QS81" s="6"/>
      <c r="QT81" s="6"/>
      <c r="QU81" s="6"/>
      <c r="QV81" s="6"/>
      <c r="QW81" s="6"/>
      <c r="QX81" s="6"/>
      <c r="QY81" s="6"/>
      <c r="QZ81" s="6"/>
      <c r="RA81" s="6"/>
      <c r="RB81" s="6"/>
      <c r="RC81" s="6"/>
      <c r="RD81" s="6"/>
      <c r="RE81" s="6"/>
      <c r="RF81" s="6"/>
      <c r="RG81" s="6"/>
      <c r="RH81" s="6"/>
      <c r="RI81" s="6"/>
      <c r="RJ81" s="6"/>
      <c r="RK81" s="6"/>
      <c r="RL81" s="6"/>
      <c r="RM81" s="6"/>
      <c r="RN81" s="6"/>
      <c r="RO81" s="6"/>
      <c r="RP81" s="6"/>
      <c r="RQ81" s="6"/>
      <c r="RR81" s="6"/>
      <c r="RS81" s="6"/>
      <c r="RT81" s="6"/>
      <c r="RU81" s="6"/>
      <c r="RV81" s="6"/>
      <c r="RW81" s="6"/>
      <c r="RX81" s="6"/>
      <c r="RY81" s="6"/>
      <c r="RZ81" s="6"/>
      <c r="SA81" s="6"/>
      <c r="SB81" s="6"/>
      <c r="SC81" s="6"/>
      <c r="SD81" s="6"/>
      <c r="SE81" s="6"/>
      <c r="SF81" s="6"/>
      <c r="SG81" s="6"/>
      <c r="SH81" s="6"/>
      <c r="SI81" s="6"/>
      <c r="SJ81" s="6"/>
      <c r="SK81" s="6"/>
      <c r="SL81" s="6"/>
      <c r="SM81" s="6"/>
      <c r="SN81" s="6"/>
      <c r="SO81" s="6"/>
      <c r="SP81" s="6"/>
      <c r="SQ81" s="6"/>
      <c r="SR81" s="6"/>
      <c r="SS81" s="6"/>
      <c r="ST81" s="6"/>
      <c r="SU81" s="6"/>
      <c r="SV81" s="6"/>
      <c r="SW81" s="6"/>
      <c r="SX81" s="6"/>
      <c r="SY81" s="6"/>
      <c r="SZ81" s="6"/>
      <c r="TA81" s="6"/>
      <c r="TB81" s="6"/>
      <c r="TC81" s="6"/>
      <c r="TD81" s="6"/>
      <c r="TE81" s="6"/>
      <c r="TF81" s="6"/>
      <c r="TG81" s="6"/>
      <c r="TH81" s="6"/>
      <c r="TI81" s="6"/>
      <c r="TJ81" s="6"/>
      <c r="TK81" s="6"/>
      <c r="TL81" s="6"/>
      <c r="TM81" s="6"/>
      <c r="TN81" s="6"/>
      <c r="TO81" s="6"/>
      <c r="TP81" s="6"/>
      <c r="TQ81" s="6"/>
      <c r="TR81" s="6"/>
      <c r="TS81" s="6"/>
      <c r="TT81" s="6"/>
      <c r="TU81" s="6"/>
      <c r="TV81" s="6"/>
      <c r="TW81" s="6"/>
      <c r="TX81" s="6"/>
      <c r="TY81" s="6"/>
      <c r="TZ81" s="6"/>
      <c r="UA81" s="6"/>
      <c r="UB81" s="6"/>
      <c r="UC81" s="6"/>
      <c r="UD81" s="6"/>
      <c r="UE81" s="6"/>
      <c r="UF81" s="6"/>
      <c r="UG81" s="6"/>
      <c r="UH81" s="6"/>
      <c r="UI81" s="6"/>
      <c r="UJ81" s="6"/>
      <c r="UK81" s="6"/>
      <c r="UL81" s="6"/>
      <c r="UM81" s="6"/>
      <c r="UN81" s="6"/>
      <c r="UO81" s="6"/>
      <c r="UP81" s="6"/>
      <c r="UQ81" s="6"/>
      <c r="UR81" s="6"/>
      <c r="US81" s="6"/>
      <c r="UT81" s="6"/>
      <c r="UU81" s="6"/>
      <c r="UV81" s="6"/>
      <c r="UW81" s="6"/>
      <c r="UX81" s="6"/>
      <c r="UY81" s="6"/>
      <c r="UZ81" s="6"/>
      <c r="VA81" s="6"/>
      <c r="VB81" s="6"/>
      <c r="VC81" s="6"/>
      <c r="VD81" s="6"/>
      <c r="VE81" s="6"/>
      <c r="VF81" s="6"/>
      <c r="VG81" s="6"/>
      <c r="VH81" s="6"/>
      <c r="VI81" s="6"/>
      <c r="VJ81" s="6"/>
      <c r="VK81" s="6"/>
      <c r="VL81" s="6"/>
      <c r="VM81" s="6"/>
      <c r="VN81" s="6"/>
      <c r="VO81" s="6"/>
      <c r="VP81" s="6"/>
      <c r="VQ81" s="6"/>
      <c r="VR81" s="6"/>
      <c r="VS81" s="6"/>
      <c r="VT81" s="6"/>
      <c r="VU81" s="6"/>
      <c r="VV81" s="6"/>
      <c r="VW81" s="6"/>
      <c r="VX81" s="6"/>
      <c r="VY81" s="6"/>
      <c r="VZ81" s="6"/>
      <c r="WA81" s="6"/>
      <c r="WB81" s="6"/>
      <c r="WC81" s="6"/>
      <c r="WD81" s="6"/>
      <c r="WE81" s="6"/>
      <c r="WF81" s="6"/>
      <c r="WG81" s="6"/>
      <c r="WH81" s="6"/>
      <c r="WI81" s="6"/>
      <c r="WJ81" s="6"/>
      <c r="WK81" s="6"/>
      <c r="WL81" s="6"/>
      <c r="WM81" s="6"/>
      <c r="WN81" s="6"/>
      <c r="WO81" s="6"/>
      <c r="WP81" s="6"/>
      <c r="WQ81" s="6"/>
      <c r="WR81" s="6"/>
      <c r="WS81" s="6"/>
      <c r="WT81" s="6"/>
      <c r="WU81" s="6"/>
      <c r="WV81" s="6"/>
      <c r="WW81" s="6"/>
      <c r="WX81" s="6"/>
      <c r="WY81" s="6"/>
      <c r="WZ81" s="6"/>
      <c r="XA81" s="6"/>
      <c r="XB81" s="6"/>
      <c r="XC81" s="6"/>
      <c r="XD81" s="6"/>
      <c r="XE81" s="6"/>
      <c r="XF81" s="6"/>
      <c r="XG81" s="6"/>
      <c r="XH81" s="6"/>
      <c r="XI81" s="6"/>
      <c r="XJ81" s="6"/>
      <c r="XK81" s="6"/>
      <c r="XL81" s="6"/>
      <c r="XM81" s="6"/>
      <c r="XN81" s="6"/>
      <c r="XO81" s="6"/>
      <c r="XP81" s="6"/>
      <c r="XQ81" s="6"/>
      <c r="XR81" s="6"/>
      <c r="XS81" s="6"/>
      <c r="XT81" s="6"/>
      <c r="XU81" s="6"/>
      <c r="XV81" s="6"/>
      <c r="XW81" s="6"/>
      <c r="XX81" s="6"/>
      <c r="XY81" s="6"/>
      <c r="XZ81" s="6"/>
      <c r="YA81" s="6"/>
      <c r="YB81" s="6"/>
      <c r="YC81" s="6"/>
      <c r="YD81" s="6"/>
      <c r="YE81" s="6"/>
      <c r="YF81" s="6"/>
      <c r="YG81" s="6"/>
      <c r="YH81" s="6"/>
      <c r="YI81" s="6"/>
      <c r="YJ81" s="6"/>
      <c r="YK81" s="6"/>
      <c r="YL81" s="6"/>
      <c r="YM81" s="6"/>
      <c r="YN81" s="6"/>
      <c r="YO81" s="6"/>
      <c r="YP81" s="6"/>
      <c r="YQ81" s="6"/>
      <c r="YR81" s="6"/>
      <c r="YS81" s="6"/>
      <c r="YT81" s="6"/>
      <c r="YU81" s="6"/>
      <c r="YV81" s="6"/>
      <c r="YW81" s="6"/>
      <c r="YX81" s="6"/>
      <c r="YY81" s="6"/>
      <c r="YZ81" s="6"/>
      <c r="ZA81" s="6"/>
      <c r="ZB81" s="6"/>
      <c r="ZC81" s="6"/>
      <c r="ZD81" s="6"/>
      <c r="ZE81" s="6"/>
      <c r="ZF81" s="6"/>
      <c r="ZG81" s="6"/>
      <c r="ZH81" s="6"/>
      <c r="ZI81" s="6"/>
      <c r="ZJ81" s="6"/>
      <c r="ZK81" s="6"/>
      <c r="ZL81" s="6"/>
      <c r="ZM81" s="6"/>
      <c r="ZN81" s="6"/>
      <c r="ZO81" s="6"/>
      <c r="ZP81" s="6"/>
      <c r="ZQ81" s="6"/>
      <c r="ZR81" s="6"/>
      <c r="ZS81" s="6"/>
      <c r="ZT81" s="6"/>
      <c r="ZU81" s="6"/>
      <c r="ZV81" s="6"/>
      <c r="ZW81" s="6"/>
      <c r="ZX81" s="6"/>
      <c r="ZY81" s="6"/>
      <c r="ZZ81" s="6"/>
      <c r="AAA81" s="6"/>
      <c r="AAB81" s="6"/>
      <c r="AAC81" s="6"/>
      <c r="AAD81" s="6"/>
      <c r="AAE81" s="6"/>
      <c r="AAF81" s="6"/>
      <c r="AAG81" s="6"/>
      <c r="AAH81" s="6"/>
      <c r="AAI81" s="6"/>
      <c r="AAJ81" s="6"/>
      <c r="AAK81" s="6"/>
      <c r="AAL81" s="6"/>
      <c r="AAM81" s="6"/>
      <c r="AAN81" s="6"/>
      <c r="AAO81" s="6"/>
      <c r="AAP81" s="6"/>
      <c r="AAQ81" s="6"/>
      <c r="AAR81" s="6"/>
      <c r="AAS81" s="6"/>
      <c r="AAT81" s="6"/>
      <c r="AAU81" s="6"/>
      <c r="AAV81" s="6"/>
      <c r="AAW81" s="6"/>
      <c r="AAX81" s="6"/>
      <c r="AAY81" s="6"/>
      <c r="AAZ81" s="6"/>
      <c r="ABA81" s="6"/>
      <c r="ABB81" s="6"/>
      <c r="ABC81" s="6"/>
      <c r="ABD81" s="6"/>
      <c r="ABE81" s="6"/>
      <c r="ABF81" s="6"/>
      <c r="ABG81" s="6"/>
      <c r="ABH81" s="6"/>
      <c r="ABI81" s="6"/>
      <c r="ABJ81" s="6"/>
      <c r="ABK81" s="6"/>
      <c r="ABL81" s="6"/>
      <c r="ABM81" s="6"/>
      <c r="ABN81" s="6"/>
      <c r="ABO81" s="6"/>
      <c r="ABP81" s="6"/>
      <c r="ABQ81" s="6"/>
      <c r="ABR81" s="6"/>
      <c r="ABS81" s="6"/>
      <c r="ABT81" s="6"/>
      <c r="ABU81" s="6"/>
      <c r="ABV81" s="6"/>
      <c r="ABW81" s="6"/>
      <c r="ABX81" s="6"/>
      <c r="ABY81" s="6"/>
      <c r="ABZ81" s="6"/>
      <c r="ACA81" s="6"/>
      <c r="ACB81" s="6"/>
      <c r="ACC81" s="6"/>
      <c r="ACD81" s="6"/>
      <c r="ACE81" s="6"/>
      <c r="ACF81" s="6"/>
      <c r="ACG81" s="6"/>
      <c r="ACH81" s="6"/>
      <c r="ACI81" s="6"/>
      <c r="ACJ81" s="6"/>
      <c r="ACK81" s="6"/>
      <c r="ACL81" s="6"/>
      <c r="ACM81" s="6"/>
      <c r="ACN81" s="6"/>
      <c r="ACO81" s="6"/>
      <c r="ACP81" s="6"/>
      <c r="ACQ81" s="6"/>
      <c r="ACR81" s="6"/>
      <c r="ACS81" s="6"/>
      <c r="ACT81" s="6"/>
      <c r="ACU81" s="6"/>
      <c r="ACV81" s="6"/>
      <c r="ACW81" s="6"/>
      <c r="ACX81" s="6"/>
      <c r="ACY81" s="6"/>
      <c r="ACZ81" s="6"/>
      <c r="ADA81" s="6"/>
      <c r="ADB81" s="6"/>
      <c r="ADC81" s="6"/>
      <c r="ADD81" s="6"/>
      <c r="ADE81" s="6"/>
      <c r="ADF81" s="6"/>
      <c r="ADG81" s="6"/>
      <c r="ADH81" s="6"/>
      <c r="ADI81" s="6"/>
      <c r="ADJ81" s="6"/>
      <c r="ADK81" s="6"/>
      <c r="ADL81" s="6"/>
      <c r="ADM81" s="6"/>
      <c r="ADN81" s="6"/>
      <c r="ADO81" s="6"/>
      <c r="ADP81" s="6"/>
      <c r="ADQ81" s="6"/>
      <c r="ADR81" s="6"/>
      <c r="ADS81" s="6"/>
      <c r="ADT81" s="6"/>
      <c r="ADU81" s="6"/>
      <c r="ADV81" s="6"/>
      <c r="ADW81" s="6"/>
      <c r="ADX81" s="6"/>
      <c r="ADY81" s="6"/>
      <c r="ADZ81" s="6"/>
      <c r="AEA81" s="6"/>
      <c r="AEB81" s="6"/>
      <c r="AEC81" s="6"/>
      <c r="AED81" s="6"/>
      <c r="AEE81" s="6"/>
      <c r="AEF81" s="6"/>
      <c r="AEG81" s="6"/>
      <c r="AEH81" s="6"/>
      <c r="AEI81" s="6"/>
      <c r="AEJ81" s="6"/>
      <c r="AEK81" s="6"/>
      <c r="AEL81" s="6"/>
      <c r="AEM81" s="6"/>
      <c r="AEN81" s="6"/>
      <c r="AEO81" s="6"/>
      <c r="AEP81" s="6"/>
      <c r="AEQ81" s="6"/>
      <c r="AER81" s="6"/>
      <c r="AES81" s="6"/>
      <c r="AET81" s="6"/>
      <c r="AEU81" s="6"/>
      <c r="AEV81" s="6"/>
      <c r="AEW81" s="6"/>
      <c r="AEX81" s="6"/>
      <c r="AEY81" s="6"/>
      <c r="AEZ81" s="6"/>
      <c r="AFA81" s="6"/>
      <c r="AFB81" s="6"/>
      <c r="AFC81" s="6"/>
      <c r="AFD81" s="6"/>
      <c r="AFE81" s="6"/>
      <c r="AFF81" s="6"/>
      <c r="AFG81" s="6"/>
      <c r="AFH81" s="6"/>
      <c r="AFI81" s="6"/>
      <c r="AFJ81" s="6"/>
      <c r="AFK81" s="6"/>
      <c r="AFL81" s="6"/>
      <c r="AFM81" s="6"/>
      <c r="AFN81" s="6"/>
      <c r="AFO81" s="6"/>
      <c r="AFP81" s="6"/>
      <c r="AFQ81" s="6"/>
      <c r="AFR81" s="6"/>
      <c r="AFS81" s="6"/>
      <c r="AFT81" s="6"/>
      <c r="AFU81" s="6"/>
      <c r="AFV81" s="6"/>
      <c r="AFW81" s="6"/>
      <c r="AFX81" s="6"/>
      <c r="AFY81" s="6"/>
      <c r="AFZ81" s="6"/>
      <c r="AGA81" s="6"/>
      <c r="AGB81" s="6"/>
      <c r="AGC81" s="6"/>
      <c r="AGD81" s="6"/>
      <c r="AGE81" s="6"/>
      <c r="AGF81" s="6"/>
      <c r="AGG81" s="6"/>
      <c r="AGH81" s="6"/>
      <c r="AGI81" s="6"/>
      <c r="AGJ81" s="6"/>
      <c r="AGK81" s="6"/>
      <c r="AGL81" s="6"/>
      <c r="AGM81" s="6"/>
      <c r="AGN81" s="6"/>
      <c r="AGO81" s="6"/>
      <c r="AGP81" s="6"/>
      <c r="AGQ81" s="6"/>
      <c r="AGR81" s="6"/>
      <c r="AGS81" s="6"/>
      <c r="AGT81" s="6"/>
      <c r="AGU81" s="6"/>
      <c r="AGV81" s="6"/>
      <c r="AGW81" s="6"/>
      <c r="AGX81" s="6"/>
      <c r="AGY81" s="6"/>
      <c r="AGZ81" s="6"/>
      <c r="AHA81" s="6"/>
      <c r="AHB81" s="6"/>
      <c r="AHC81" s="6"/>
      <c r="AHD81" s="6"/>
      <c r="AHE81" s="6"/>
      <c r="AHF81" s="6"/>
      <c r="AHG81" s="6"/>
      <c r="AHH81" s="6"/>
      <c r="AHI81" s="6"/>
      <c r="AHJ81" s="6"/>
      <c r="AHK81" s="6"/>
      <c r="AHL81" s="6"/>
      <c r="AHM81" s="6"/>
      <c r="AHN81" s="6"/>
      <c r="AHO81" s="6"/>
      <c r="AHP81" s="6"/>
      <c r="AHQ81" s="6"/>
      <c r="AHR81" s="6"/>
      <c r="AHS81" s="6"/>
      <c r="AHT81" s="6"/>
      <c r="AHU81" s="6"/>
      <c r="AHV81" s="6"/>
      <c r="AHW81" s="6"/>
      <c r="AHX81" s="6"/>
      <c r="AHY81" s="6"/>
      <c r="AHZ81" s="6"/>
      <c r="AIA81" s="6"/>
      <c r="AIB81" s="6"/>
      <c r="AIC81" s="6"/>
      <c r="AID81" s="6"/>
      <c r="AIE81" s="6"/>
      <c r="AIF81" s="6"/>
      <c r="AIG81" s="6"/>
      <c r="AIH81" s="6"/>
      <c r="AII81" s="6"/>
      <c r="AIJ81" s="6"/>
      <c r="AIK81" s="6"/>
      <c r="AIL81" s="6"/>
      <c r="AIM81" s="6"/>
      <c r="AIN81" s="6"/>
      <c r="AIO81" s="6"/>
      <c r="AIP81" s="6"/>
      <c r="AIQ81" s="6"/>
      <c r="AIR81" s="6"/>
      <c r="AIS81" s="6"/>
      <c r="AIT81" s="6"/>
      <c r="AIU81" s="6"/>
      <c r="AIV81" s="6"/>
      <c r="AIW81" s="6"/>
      <c r="AIX81" s="6"/>
      <c r="AIY81" s="6"/>
      <c r="AIZ81" s="6"/>
      <c r="AJA81" s="6"/>
      <c r="AJB81" s="6"/>
      <c r="AJC81" s="6"/>
      <c r="AJD81" s="6"/>
      <c r="AJE81" s="6"/>
      <c r="AJF81" s="6"/>
      <c r="AJG81" s="6"/>
      <c r="AJH81" s="6"/>
      <c r="AJI81" s="6"/>
      <c r="AJJ81" s="6"/>
      <c r="AJK81" s="6"/>
      <c r="AJL81" s="6"/>
      <c r="AJM81" s="6"/>
      <c r="AJN81" s="6"/>
      <c r="AJO81" s="6"/>
      <c r="AJP81" s="6"/>
      <c r="AJQ81" s="6"/>
      <c r="AJR81" s="6"/>
      <c r="AJS81" s="6"/>
      <c r="AJT81" s="6"/>
      <c r="AJU81" s="6"/>
      <c r="AJV81" s="6"/>
      <c r="AJW81" s="6"/>
      <c r="AJX81" s="6"/>
      <c r="AJY81" s="6"/>
      <c r="AJZ81" s="6"/>
      <c r="AKA81" s="6"/>
      <c r="AKB81" s="6"/>
      <c r="AKC81" s="6"/>
      <c r="AKD81" s="6"/>
      <c r="AKE81" s="6"/>
      <c r="AKF81" s="6"/>
      <c r="AKG81" s="6"/>
      <c r="AKH81" s="6"/>
      <c r="AKI81" s="6"/>
      <c r="AKJ81" s="6"/>
      <c r="AKK81" s="6"/>
      <c r="AKL81" s="6"/>
      <c r="AKM81" s="6"/>
      <c r="AKN81" s="6"/>
      <c r="AKO81" s="6"/>
      <c r="AKP81" s="6"/>
      <c r="AKQ81" s="6"/>
      <c r="AKR81" s="6"/>
      <c r="AKS81" s="6"/>
      <c r="AKT81" s="6"/>
      <c r="AKU81" s="6"/>
      <c r="AKV81" s="6"/>
      <c r="AKW81" s="6"/>
      <c r="AKX81" s="6"/>
      <c r="AKY81" s="6"/>
      <c r="AKZ81" s="6"/>
      <c r="ALA81" s="6"/>
      <c r="ALB81" s="6"/>
      <c r="ALC81" s="6"/>
      <c r="ALD81" s="6"/>
      <c r="ALE81" s="6"/>
      <c r="ALF81" s="6"/>
      <c r="ALG81" s="6"/>
      <c r="ALH81" s="6"/>
      <c r="ALI81" s="6"/>
      <c r="ALJ81" s="6"/>
      <c r="ALK81" s="6"/>
      <c r="ALL81" s="6"/>
      <c r="ALM81" s="6"/>
      <c r="ALN81" s="6"/>
      <c r="ALO81" s="6"/>
      <c r="ALP81" s="6"/>
      <c r="ALQ81" s="6"/>
      <c r="ALR81" s="6"/>
      <c r="ALS81" s="6"/>
      <c r="ALT81" s="6"/>
      <c r="ALU81" s="6"/>
      <c r="ALV81" s="6"/>
      <c r="ALW81" s="6"/>
      <c r="ALX81" s="6"/>
      <c r="ALY81" s="6"/>
      <c r="ALZ81" s="6"/>
      <c r="AMA81" s="6"/>
      <c r="AMB81" s="6"/>
      <c r="AMC81" s="6"/>
      <c r="AMD81" s="6"/>
      <c r="AME81" s="6"/>
      <c r="AMF81" s="6"/>
      <c r="AMG81" s="6"/>
      <c r="AMH81" s="6"/>
      <c r="AMI81" s="6"/>
      <c r="AMJ81" s="6"/>
      <c r="AMK81" s="6"/>
    </row>
    <row r="82" spans="1:1025" s="1" customFormat="1" ht="46.8" x14ac:dyDescent="0.3">
      <c r="A82" s="335"/>
      <c r="B82" s="323" t="s">
        <v>1097</v>
      </c>
      <c r="C82" s="323" t="s">
        <v>1098</v>
      </c>
      <c r="D82" s="334">
        <v>2.4</v>
      </c>
      <c r="E82" s="336" t="s">
        <v>1076</v>
      </c>
      <c r="F82" s="336" t="s">
        <v>1076</v>
      </c>
      <c r="G82" s="336" t="s">
        <v>1076</v>
      </c>
      <c r="H82" s="334">
        <v>2.4</v>
      </c>
      <c r="I82" s="336" t="s">
        <v>1076</v>
      </c>
      <c r="J82" s="336" t="s">
        <v>1076</v>
      </c>
      <c r="K82" s="334">
        <v>2.4</v>
      </c>
      <c r="L82" s="336" t="s">
        <v>1076</v>
      </c>
      <c r="M82" s="332" t="s">
        <v>1076</v>
      </c>
      <c r="N82" s="336" t="s">
        <v>1076</v>
      </c>
      <c r="O82" s="336" t="s">
        <v>1076</v>
      </c>
      <c r="P82" s="332" t="s">
        <v>1076</v>
      </c>
      <c r="Q82" s="336" t="s">
        <v>1076</v>
      </c>
      <c r="R82" s="336" t="s">
        <v>1076</v>
      </c>
      <c r="S82" s="336" t="e">
        <f t="shared" si="76"/>
        <v>#VALUE!</v>
      </c>
      <c r="T82" s="337" t="e">
        <f t="shared" si="77"/>
        <v>#VALUE!</v>
      </c>
      <c r="U82" s="336" t="s">
        <v>1076</v>
      </c>
      <c r="V82" s="336" t="s">
        <v>1076</v>
      </c>
      <c r="W82" s="336" t="s">
        <v>1076</v>
      </c>
      <c r="X82" s="336" t="s">
        <v>1076</v>
      </c>
      <c r="Y82" s="336" t="e">
        <f t="shared" si="78"/>
        <v>#VALUE!</v>
      </c>
      <c r="Z82" s="337" t="e">
        <f t="shared" si="79"/>
        <v>#VALUE!</v>
      </c>
      <c r="AA82" s="336" t="s">
        <v>1076</v>
      </c>
      <c r="AB82" s="336" t="s">
        <v>1076</v>
      </c>
      <c r="AC82" s="338" t="s">
        <v>1076</v>
      </c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  <c r="GQ82" s="6"/>
      <c r="GR82" s="6"/>
      <c r="GS82" s="6"/>
      <c r="GT82" s="6"/>
      <c r="GU82" s="6"/>
      <c r="GV82" s="6"/>
      <c r="GW82" s="6"/>
      <c r="GX82" s="6"/>
      <c r="GY82" s="6"/>
      <c r="GZ82" s="6"/>
      <c r="HA82" s="6"/>
      <c r="HB82" s="6"/>
      <c r="HC82" s="6"/>
      <c r="HD82" s="6"/>
      <c r="HE82" s="6"/>
      <c r="HF82" s="6"/>
      <c r="HG82" s="6"/>
      <c r="HH82" s="6"/>
      <c r="HI82" s="6"/>
      <c r="HJ82" s="6"/>
      <c r="HK82" s="6"/>
      <c r="HL82" s="6"/>
      <c r="HM82" s="6"/>
      <c r="HN82" s="6"/>
      <c r="HO82" s="6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6"/>
      <c r="IC82" s="6"/>
      <c r="ID82" s="6"/>
      <c r="IE82" s="6"/>
      <c r="IF82" s="6"/>
      <c r="IG82" s="6"/>
      <c r="IH82" s="6"/>
      <c r="II82" s="6"/>
      <c r="IJ82" s="6"/>
      <c r="IK82" s="6"/>
      <c r="IL82" s="6"/>
      <c r="IM82" s="6"/>
      <c r="IN82" s="6"/>
      <c r="IO82" s="6"/>
      <c r="IP82" s="6"/>
      <c r="IQ82" s="6"/>
      <c r="IR82" s="6"/>
      <c r="IS82" s="6"/>
      <c r="IT82" s="6"/>
      <c r="IU82" s="6"/>
      <c r="IV82" s="6"/>
      <c r="IW82" s="6"/>
      <c r="IX82" s="6"/>
      <c r="IY82" s="6"/>
      <c r="IZ82" s="6"/>
      <c r="JA82" s="6"/>
      <c r="JB82" s="6"/>
      <c r="JC82" s="6"/>
      <c r="JD82" s="6"/>
      <c r="JE82" s="6"/>
      <c r="JF82" s="6"/>
      <c r="JG82" s="6"/>
      <c r="JH82" s="6"/>
      <c r="JI82" s="6"/>
      <c r="JJ82" s="6"/>
      <c r="JK82" s="6"/>
      <c r="JL82" s="6"/>
      <c r="JM82" s="6"/>
      <c r="JN82" s="6"/>
      <c r="JO82" s="6"/>
      <c r="JP82" s="6"/>
      <c r="JQ82" s="6"/>
      <c r="JR82" s="6"/>
      <c r="JS82" s="6"/>
      <c r="JT82" s="6"/>
      <c r="JU82" s="6"/>
      <c r="JV82" s="6"/>
      <c r="JW82" s="6"/>
      <c r="JX82" s="6"/>
      <c r="JY82" s="6"/>
      <c r="JZ82" s="6"/>
      <c r="KA82" s="6"/>
      <c r="KB82" s="6"/>
      <c r="KC82" s="6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6"/>
      <c r="KT82" s="6"/>
      <c r="KU82" s="6"/>
      <c r="KV82" s="6"/>
      <c r="KW82" s="6"/>
      <c r="KX82" s="6"/>
      <c r="KY82" s="6"/>
      <c r="KZ82" s="6"/>
      <c r="LA82" s="6"/>
      <c r="LB82" s="6"/>
      <c r="LC82" s="6"/>
      <c r="LD82" s="6"/>
      <c r="LE82" s="6"/>
      <c r="LF82" s="6"/>
      <c r="LG82" s="6"/>
      <c r="LH82" s="6"/>
      <c r="LI82" s="6"/>
      <c r="LJ82" s="6"/>
      <c r="LK82" s="6"/>
      <c r="LL82" s="6"/>
      <c r="LM82" s="6"/>
      <c r="LN82" s="6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6"/>
      <c r="MH82" s="6"/>
      <c r="MI82" s="6"/>
      <c r="MJ82" s="6"/>
      <c r="MK82" s="6"/>
      <c r="ML82" s="6"/>
      <c r="MM82" s="6"/>
      <c r="MN82" s="6"/>
      <c r="MO82" s="6"/>
      <c r="MP82" s="6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6"/>
      <c r="NT82" s="6"/>
      <c r="NU82" s="6"/>
      <c r="NV82" s="6"/>
      <c r="NW82" s="6"/>
      <c r="NX82" s="6"/>
      <c r="NY82" s="6"/>
      <c r="NZ82" s="6"/>
      <c r="OA82" s="6"/>
      <c r="OB82" s="6"/>
      <c r="OC82" s="6"/>
      <c r="OD82" s="6"/>
      <c r="OE82" s="6"/>
      <c r="OF82" s="6"/>
      <c r="OG82" s="6"/>
      <c r="OH82" s="6"/>
      <c r="OI82" s="6"/>
      <c r="OJ82" s="6"/>
      <c r="OK82" s="6"/>
      <c r="OL82" s="6"/>
      <c r="OM82" s="6"/>
      <c r="ON82" s="6"/>
      <c r="OO82" s="6"/>
      <c r="OP82" s="6"/>
      <c r="OQ82" s="6"/>
      <c r="OR82" s="6"/>
      <c r="OS82" s="6"/>
      <c r="OT82" s="6"/>
      <c r="OU82" s="6"/>
      <c r="OV82" s="6"/>
      <c r="OW82" s="6"/>
      <c r="OX82" s="6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6"/>
      <c r="QA82" s="6"/>
      <c r="QB82" s="6"/>
      <c r="QC82" s="6"/>
      <c r="QD82" s="6"/>
      <c r="QE82" s="6"/>
      <c r="QF82" s="6"/>
      <c r="QG82" s="6"/>
      <c r="QH82" s="6"/>
      <c r="QI82" s="6"/>
      <c r="QJ82" s="6"/>
      <c r="QK82" s="6"/>
      <c r="QL82" s="6"/>
      <c r="QM82" s="6"/>
      <c r="QN82" s="6"/>
      <c r="QO82" s="6"/>
      <c r="QP82" s="6"/>
      <c r="QQ82" s="6"/>
      <c r="QR82" s="6"/>
      <c r="QS82" s="6"/>
      <c r="QT82" s="6"/>
      <c r="QU82" s="6"/>
      <c r="QV82" s="6"/>
      <c r="QW82" s="6"/>
      <c r="QX82" s="6"/>
      <c r="QY82" s="6"/>
      <c r="QZ82" s="6"/>
      <c r="RA82" s="6"/>
      <c r="RB82" s="6"/>
      <c r="RC82" s="6"/>
      <c r="RD82" s="6"/>
      <c r="RE82" s="6"/>
      <c r="RF82" s="6"/>
      <c r="RG82" s="6"/>
      <c r="RH82" s="6"/>
      <c r="RI82" s="6"/>
      <c r="RJ82" s="6"/>
      <c r="RK82" s="6"/>
      <c r="RL82" s="6"/>
      <c r="RM82" s="6"/>
      <c r="RN82" s="6"/>
      <c r="RO82" s="6"/>
      <c r="RP82" s="6"/>
      <c r="RQ82" s="6"/>
      <c r="RR82" s="6"/>
      <c r="RS82" s="6"/>
      <c r="RT82" s="6"/>
      <c r="RU82" s="6"/>
      <c r="RV82" s="6"/>
      <c r="RW82" s="6"/>
      <c r="RX82" s="6"/>
      <c r="RY82" s="6"/>
      <c r="RZ82" s="6"/>
      <c r="SA82" s="6"/>
      <c r="SB82" s="6"/>
      <c r="SC82" s="6"/>
      <c r="SD82" s="6"/>
      <c r="SE82" s="6"/>
      <c r="SF82" s="6"/>
      <c r="SG82" s="6"/>
      <c r="SH82" s="6"/>
      <c r="SI82" s="6"/>
      <c r="SJ82" s="6"/>
      <c r="SK82" s="6"/>
      <c r="SL82" s="6"/>
      <c r="SM82" s="6"/>
      <c r="SN82" s="6"/>
      <c r="SO82" s="6"/>
      <c r="SP82" s="6"/>
      <c r="SQ82" s="6"/>
      <c r="SR82" s="6"/>
      <c r="SS82" s="6"/>
      <c r="ST82" s="6"/>
      <c r="SU82" s="6"/>
      <c r="SV82" s="6"/>
      <c r="SW82" s="6"/>
      <c r="SX82" s="6"/>
      <c r="SY82" s="6"/>
      <c r="SZ82" s="6"/>
      <c r="TA82" s="6"/>
      <c r="TB82" s="6"/>
      <c r="TC82" s="6"/>
      <c r="TD82" s="6"/>
      <c r="TE82" s="6"/>
      <c r="TF82" s="6"/>
      <c r="TG82" s="6"/>
      <c r="TH82" s="6"/>
      <c r="TI82" s="6"/>
      <c r="TJ82" s="6"/>
      <c r="TK82" s="6"/>
      <c r="TL82" s="6"/>
      <c r="TM82" s="6"/>
      <c r="TN82" s="6"/>
      <c r="TO82" s="6"/>
      <c r="TP82" s="6"/>
      <c r="TQ82" s="6"/>
      <c r="TR82" s="6"/>
      <c r="TS82" s="6"/>
      <c r="TT82" s="6"/>
      <c r="TU82" s="6"/>
      <c r="TV82" s="6"/>
      <c r="TW82" s="6"/>
      <c r="TX82" s="6"/>
      <c r="TY82" s="6"/>
      <c r="TZ82" s="6"/>
      <c r="UA82" s="6"/>
      <c r="UB82" s="6"/>
      <c r="UC82" s="6"/>
      <c r="UD82" s="6"/>
      <c r="UE82" s="6"/>
      <c r="UF82" s="6"/>
      <c r="UG82" s="6"/>
      <c r="UH82" s="6"/>
      <c r="UI82" s="6"/>
      <c r="UJ82" s="6"/>
      <c r="UK82" s="6"/>
      <c r="UL82" s="6"/>
      <c r="UM82" s="6"/>
      <c r="UN82" s="6"/>
      <c r="UO82" s="6"/>
      <c r="UP82" s="6"/>
      <c r="UQ82" s="6"/>
      <c r="UR82" s="6"/>
      <c r="US82" s="6"/>
      <c r="UT82" s="6"/>
      <c r="UU82" s="6"/>
      <c r="UV82" s="6"/>
      <c r="UW82" s="6"/>
      <c r="UX82" s="6"/>
      <c r="UY82" s="6"/>
      <c r="UZ82" s="6"/>
      <c r="VA82" s="6"/>
      <c r="VB82" s="6"/>
      <c r="VC82" s="6"/>
      <c r="VD82" s="6"/>
      <c r="VE82" s="6"/>
      <c r="VF82" s="6"/>
      <c r="VG82" s="6"/>
      <c r="VH82" s="6"/>
      <c r="VI82" s="6"/>
      <c r="VJ82" s="6"/>
      <c r="VK82" s="6"/>
      <c r="VL82" s="6"/>
      <c r="VM82" s="6"/>
      <c r="VN82" s="6"/>
      <c r="VO82" s="6"/>
      <c r="VP82" s="6"/>
      <c r="VQ82" s="6"/>
      <c r="VR82" s="6"/>
      <c r="VS82" s="6"/>
      <c r="VT82" s="6"/>
      <c r="VU82" s="6"/>
      <c r="VV82" s="6"/>
      <c r="VW82" s="6"/>
      <c r="VX82" s="6"/>
      <c r="VY82" s="6"/>
      <c r="VZ82" s="6"/>
      <c r="WA82" s="6"/>
      <c r="WB82" s="6"/>
      <c r="WC82" s="6"/>
      <c r="WD82" s="6"/>
      <c r="WE82" s="6"/>
      <c r="WF82" s="6"/>
      <c r="WG82" s="6"/>
      <c r="WH82" s="6"/>
      <c r="WI82" s="6"/>
      <c r="WJ82" s="6"/>
      <c r="WK82" s="6"/>
      <c r="WL82" s="6"/>
      <c r="WM82" s="6"/>
      <c r="WN82" s="6"/>
      <c r="WO82" s="6"/>
      <c r="WP82" s="6"/>
      <c r="WQ82" s="6"/>
      <c r="WR82" s="6"/>
      <c r="WS82" s="6"/>
      <c r="WT82" s="6"/>
      <c r="WU82" s="6"/>
      <c r="WV82" s="6"/>
      <c r="WW82" s="6"/>
      <c r="WX82" s="6"/>
      <c r="WY82" s="6"/>
      <c r="WZ82" s="6"/>
      <c r="XA82" s="6"/>
      <c r="XB82" s="6"/>
      <c r="XC82" s="6"/>
      <c r="XD82" s="6"/>
      <c r="XE82" s="6"/>
      <c r="XF82" s="6"/>
      <c r="XG82" s="6"/>
      <c r="XH82" s="6"/>
      <c r="XI82" s="6"/>
      <c r="XJ82" s="6"/>
      <c r="XK82" s="6"/>
      <c r="XL82" s="6"/>
      <c r="XM82" s="6"/>
      <c r="XN82" s="6"/>
      <c r="XO82" s="6"/>
      <c r="XP82" s="6"/>
      <c r="XQ82" s="6"/>
      <c r="XR82" s="6"/>
      <c r="XS82" s="6"/>
      <c r="XT82" s="6"/>
      <c r="XU82" s="6"/>
      <c r="XV82" s="6"/>
      <c r="XW82" s="6"/>
      <c r="XX82" s="6"/>
      <c r="XY82" s="6"/>
      <c r="XZ82" s="6"/>
      <c r="YA82" s="6"/>
      <c r="YB82" s="6"/>
      <c r="YC82" s="6"/>
      <c r="YD82" s="6"/>
      <c r="YE82" s="6"/>
      <c r="YF82" s="6"/>
      <c r="YG82" s="6"/>
      <c r="YH82" s="6"/>
      <c r="YI82" s="6"/>
      <c r="YJ82" s="6"/>
      <c r="YK82" s="6"/>
      <c r="YL82" s="6"/>
      <c r="YM82" s="6"/>
      <c r="YN82" s="6"/>
      <c r="YO82" s="6"/>
      <c r="YP82" s="6"/>
      <c r="YQ82" s="6"/>
      <c r="YR82" s="6"/>
      <c r="YS82" s="6"/>
      <c r="YT82" s="6"/>
      <c r="YU82" s="6"/>
      <c r="YV82" s="6"/>
      <c r="YW82" s="6"/>
      <c r="YX82" s="6"/>
      <c r="YY82" s="6"/>
      <c r="YZ82" s="6"/>
      <c r="ZA82" s="6"/>
      <c r="ZB82" s="6"/>
      <c r="ZC82" s="6"/>
      <c r="ZD82" s="6"/>
      <c r="ZE82" s="6"/>
      <c r="ZF82" s="6"/>
      <c r="ZG82" s="6"/>
      <c r="ZH82" s="6"/>
      <c r="ZI82" s="6"/>
      <c r="ZJ82" s="6"/>
      <c r="ZK82" s="6"/>
      <c r="ZL82" s="6"/>
      <c r="ZM82" s="6"/>
      <c r="ZN82" s="6"/>
      <c r="ZO82" s="6"/>
      <c r="ZP82" s="6"/>
      <c r="ZQ82" s="6"/>
      <c r="ZR82" s="6"/>
      <c r="ZS82" s="6"/>
      <c r="ZT82" s="6"/>
      <c r="ZU82" s="6"/>
      <c r="ZV82" s="6"/>
      <c r="ZW82" s="6"/>
      <c r="ZX82" s="6"/>
      <c r="ZY82" s="6"/>
      <c r="ZZ82" s="6"/>
      <c r="AAA82" s="6"/>
      <c r="AAB82" s="6"/>
      <c r="AAC82" s="6"/>
      <c r="AAD82" s="6"/>
      <c r="AAE82" s="6"/>
      <c r="AAF82" s="6"/>
      <c r="AAG82" s="6"/>
      <c r="AAH82" s="6"/>
      <c r="AAI82" s="6"/>
      <c r="AAJ82" s="6"/>
      <c r="AAK82" s="6"/>
      <c r="AAL82" s="6"/>
      <c r="AAM82" s="6"/>
      <c r="AAN82" s="6"/>
      <c r="AAO82" s="6"/>
      <c r="AAP82" s="6"/>
      <c r="AAQ82" s="6"/>
      <c r="AAR82" s="6"/>
      <c r="AAS82" s="6"/>
      <c r="AAT82" s="6"/>
      <c r="AAU82" s="6"/>
      <c r="AAV82" s="6"/>
      <c r="AAW82" s="6"/>
      <c r="AAX82" s="6"/>
      <c r="AAY82" s="6"/>
      <c r="AAZ82" s="6"/>
      <c r="ABA82" s="6"/>
      <c r="ABB82" s="6"/>
      <c r="ABC82" s="6"/>
      <c r="ABD82" s="6"/>
      <c r="ABE82" s="6"/>
      <c r="ABF82" s="6"/>
      <c r="ABG82" s="6"/>
      <c r="ABH82" s="6"/>
      <c r="ABI82" s="6"/>
      <c r="ABJ82" s="6"/>
      <c r="ABK82" s="6"/>
      <c r="ABL82" s="6"/>
      <c r="ABM82" s="6"/>
      <c r="ABN82" s="6"/>
      <c r="ABO82" s="6"/>
      <c r="ABP82" s="6"/>
      <c r="ABQ82" s="6"/>
      <c r="ABR82" s="6"/>
      <c r="ABS82" s="6"/>
      <c r="ABT82" s="6"/>
      <c r="ABU82" s="6"/>
      <c r="ABV82" s="6"/>
      <c r="ABW82" s="6"/>
      <c r="ABX82" s="6"/>
      <c r="ABY82" s="6"/>
      <c r="ABZ82" s="6"/>
      <c r="ACA82" s="6"/>
      <c r="ACB82" s="6"/>
      <c r="ACC82" s="6"/>
      <c r="ACD82" s="6"/>
      <c r="ACE82" s="6"/>
      <c r="ACF82" s="6"/>
      <c r="ACG82" s="6"/>
      <c r="ACH82" s="6"/>
      <c r="ACI82" s="6"/>
      <c r="ACJ82" s="6"/>
      <c r="ACK82" s="6"/>
      <c r="ACL82" s="6"/>
      <c r="ACM82" s="6"/>
      <c r="ACN82" s="6"/>
      <c r="ACO82" s="6"/>
      <c r="ACP82" s="6"/>
      <c r="ACQ82" s="6"/>
      <c r="ACR82" s="6"/>
      <c r="ACS82" s="6"/>
      <c r="ACT82" s="6"/>
      <c r="ACU82" s="6"/>
      <c r="ACV82" s="6"/>
      <c r="ACW82" s="6"/>
      <c r="ACX82" s="6"/>
      <c r="ACY82" s="6"/>
      <c r="ACZ82" s="6"/>
      <c r="ADA82" s="6"/>
      <c r="ADB82" s="6"/>
      <c r="ADC82" s="6"/>
      <c r="ADD82" s="6"/>
      <c r="ADE82" s="6"/>
      <c r="ADF82" s="6"/>
      <c r="ADG82" s="6"/>
      <c r="ADH82" s="6"/>
      <c r="ADI82" s="6"/>
      <c r="ADJ82" s="6"/>
      <c r="ADK82" s="6"/>
      <c r="ADL82" s="6"/>
      <c r="ADM82" s="6"/>
      <c r="ADN82" s="6"/>
      <c r="ADO82" s="6"/>
      <c r="ADP82" s="6"/>
      <c r="ADQ82" s="6"/>
      <c r="ADR82" s="6"/>
      <c r="ADS82" s="6"/>
      <c r="ADT82" s="6"/>
      <c r="ADU82" s="6"/>
      <c r="ADV82" s="6"/>
      <c r="ADW82" s="6"/>
      <c r="ADX82" s="6"/>
      <c r="ADY82" s="6"/>
      <c r="ADZ82" s="6"/>
      <c r="AEA82" s="6"/>
      <c r="AEB82" s="6"/>
      <c r="AEC82" s="6"/>
      <c r="AED82" s="6"/>
      <c r="AEE82" s="6"/>
      <c r="AEF82" s="6"/>
      <c r="AEG82" s="6"/>
      <c r="AEH82" s="6"/>
      <c r="AEI82" s="6"/>
      <c r="AEJ82" s="6"/>
      <c r="AEK82" s="6"/>
      <c r="AEL82" s="6"/>
      <c r="AEM82" s="6"/>
      <c r="AEN82" s="6"/>
      <c r="AEO82" s="6"/>
      <c r="AEP82" s="6"/>
      <c r="AEQ82" s="6"/>
      <c r="AER82" s="6"/>
      <c r="AES82" s="6"/>
      <c r="AET82" s="6"/>
      <c r="AEU82" s="6"/>
      <c r="AEV82" s="6"/>
      <c r="AEW82" s="6"/>
      <c r="AEX82" s="6"/>
      <c r="AEY82" s="6"/>
      <c r="AEZ82" s="6"/>
      <c r="AFA82" s="6"/>
      <c r="AFB82" s="6"/>
      <c r="AFC82" s="6"/>
      <c r="AFD82" s="6"/>
      <c r="AFE82" s="6"/>
      <c r="AFF82" s="6"/>
      <c r="AFG82" s="6"/>
      <c r="AFH82" s="6"/>
      <c r="AFI82" s="6"/>
      <c r="AFJ82" s="6"/>
      <c r="AFK82" s="6"/>
      <c r="AFL82" s="6"/>
      <c r="AFM82" s="6"/>
      <c r="AFN82" s="6"/>
      <c r="AFO82" s="6"/>
      <c r="AFP82" s="6"/>
      <c r="AFQ82" s="6"/>
      <c r="AFR82" s="6"/>
      <c r="AFS82" s="6"/>
      <c r="AFT82" s="6"/>
      <c r="AFU82" s="6"/>
      <c r="AFV82" s="6"/>
      <c r="AFW82" s="6"/>
      <c r="AFX82" s="6"/>
      <c r="AFY82" s="6"/>
      <c r="AFZ82" s="6"/>
      <c r="AGA82" s="6"/>
      <c r="AGB82" s="6"/>
      <c r="AGC82" s="6"/>
      <c r="AGD82" s="6"/>
      <c r="AGE82" s="6"/>
      <c r="AGF82" s="6"/>
      <c r="AGG82" s="6"/>
      <c r="AGH82" s="6"/>
      <c r="AGI82" s="6"/>
      <c r="AGJ82" s="6"/>
      <c r="AGK82" s="6"/>
      <c r="AGL82" s="6"/>
      <c r="AGM82" s="6"/>
      <c r="AGN82" s="6"/>
      <c r="AGO82" s="6"/>
      <c r="AGP82" s="6"/>
      <c r="AGQ82" s="6"/>
      <c r="AGR82" s="6"/>
      <c r="AGS82" s="6"/>
      <c r="AGT82" s="6"/>
      <c r="AGU82" s="6"/>
      <c r="AGV82" s="6"/>
      <c r="AGW82" s="6"/>
      <c r="AGX82" s="6"/>
      <c r="AGY82" s="6"/>
      <c r="AGZ82" s="6"/>
      <c r="AHA82" s="6"/>
      <c r="AHB82" s="6"/>
      <c r="AHC82" s="6"/>
      <c r="AHD82" s="6"/>
      <c r="AHE82" s="6"/>
      <c r="AHF82" s="6"/>
      <c r="AHG82" s="6"/>
      <c r="AHH82" s="6"/>
      <c r="AHI82" s="6"/>
      <c r="AHJ82" s="6"/>
      <c r="AHK82" s="6"/>
      <c r="AHL82" s="6"/>
      <c r="AHM82" s="6"/>
      <c r="AHN82" s="6"/>
      <c r="AHO82" s="6"/>
      <c r="AHP82" s="6"/>
      <c r="AHQ82" s="6"/>
      <c r="AHR82" s="6"/>
      <c r="AHS82" s="6"/>
      <c r="AHT82" s="6"/>
      <c r="AHU82" s="6"/>
      <c r="AHV82" s="6"/>
      <c r="AHW82" s="6"/>
      <c r="AHX82" s="6"/>
      <c r="AHY82" s="6"/>
      <c r="AHZ82" s="6"/>
      <c r="AIA82" s="6"/>
      <c r="AIB82" s="6"/>
      <c r="AIC82" s="6"/>
      <c r="AID82" s="6"/>
      <c r="AIE82" s="6"/>
      <c r="AIF82" s="6"/>
      <c r="AIG82" s="6"/>
      <c r="AIH82" s="6"/>
      <c r="AII82" s="6"/>
      <c r="AIJ82" s="6"/>
      <c r="AIK82" s="6"/>
      <c r="AIL82" s="6"/>
      <c r="AIM82" s="6"/>
      <c r="AIN82" s="6"/>
      <c r="AIO82" s="6"/>
      <c r="AIP82" s="6"/>
      <c r="AIQ82" s="6"/>
      <c r="AIR82" s="6"/>
      <c r="AIS82" s="6"/>
      <c r="AIT82" s="6"/>
      <c r="AIU82" s="6"/>
      <c r="AIV82" s="6"/>
      <c r="AIW82" s="6"/>
      <c r="AIX82" s="6"/>
      <c r="AIY82" s="6"/>
      <c r="AIZ82" s="6"/>
      <c r="AJA82" s="6"/>
      <c r="AJB82" s="6"/>
      <c r="AJC82" s="6"/>
      <c r="AJD82" s="6"/>
      <c r="AJE82" s="6"/>
      <c r="AJF82" s="6"/>
      <c r="AJG82" s="6"/>
      <c r="AJH82" s="6"/>
      <c r="AJI82" s="6"/>
      <c r="AJJ82" s="6"/>
      <c r="AJK82" s="6"/>
      <c r="AJL82" s="6"/>
      <c r="AJM82" s="6"/>
      <c r="AJN82" s="6"/>
      <c r="AJO82" s="6"/>
      <c r="AJP82" s="6"/>
      <c r="AJQ82" s="6"/>
      <c r="AJR82" s="6"/>
      <c r="AJS82" s="6"/>
      <c r="AJT82" s="6"/>
      <c r="AJU82" s="6"/>
      <c r="AJV82" s="6"/>
      <c r="AJW82" s="6"/>
      <c r="AJX82" s="6"/>
      <c r="AJY82" s="6"/>
      <c r="AJZ82" s="6"/>
      <c r="AKA82" s="6"/>
      <c r="AKB82" s="6"/>
      <c r="AKC82" s="6"/>
      <c r="AKD82" s="6"/>
      <c r="AKE82" s="6"/>
      <c r="AKF82" s="6"/>
      <c r="AKG82" s="6"/>
      <c r="AKH82" s="6"/>
      <c r="AKI82" s="6"/>
      <c r="AKJ82" s="6"/>
      <c r="AKK82" s="6"/>
      <c r="AKL82" s="6"/>
      <c r="AKM82" s="6"/>
      <c r="AKN82" s="6"/>
      <c r="AKO82" s="6"/>
      <c r="AKP82" s="6"/>
      <c r="AKQ82" s="6"/>
      <c r="AKR82" s="6"/>
      <c r="AKS82" s="6"/>
      <c r="AKT82" s="6"/>
      <c r="AKU82" s="6"/>
      <c r="AKV82" s="6"/>
      <c r="AKW82" s="6"/>
      <c r="AKX82" s="6"/>
      <c r="AKY82" s="6"/>
      <c r="AKZ82" s="6"/>
      <c r="ALA82" s="6"/>
      <c r="ALB82" s="6"/>
      <c r="ALC82" s="6"/>
      <c r="ALD82" s="6"/>
      <c r="ALE82" s="6"/>
      <c r="ALF82" s="6"/>
      <c r="ALG82" s="6"/>
      <c r="ALH82" s="6"/>
      <c r="ALI82" s="6"/>
      <c r="ALJ82" s="6"/>
      <c r="ALK82" s="6"/>
      <c r="ALL82" s="6"/>
      <c r="ALM82" s="6"/>
      <c r="ALN82" s="6"/>
      <c r="ALO82" s="6"/>
      <c r="ALP82" s="6"/>
      <c r="ALQ82" s="6"/>
      <c r="ALR82" s="6"/>
      <c r="ALS82" s="6"/>
      <c r="ALT82" s="6"/>
      <c r="ALU82" s="6"/>
      <c r="ALV82" s="6"/>
      <c r="ALW82" s="6"/>
      <c r="ALX82" s="6"/>
      <c r="ALY82" s="6"/>
      <c r="ALZ82" s="6"/>
      <c r="AMA82" s="6"/>
      <c r="AMB82" s="6"/>
      <c r="AMC82" s="6"/>
      <c r="AMD82" s="6"/>
      <c r="AME82" s="6"/>
      <c r="AMF82" s="6"/>
      <c r="AMG82" s="6"/>
      <c r="AMH82" s="6"/>
      <c r="AMI82" s="6"/>
      <c r="AMJ82" s="6"/>
      <c r="AMK82" s="6"/>
    </row>
    <row r="83" spans="1:1025" s="1" customFormat="1" x14ac:dyDescent="0.3">
      <c r="A83" s="335"/>
      <c r="B83" s="323" t="s">
        <v>1099</v>
      </c>
      <c r="C83" s="323" t="s">
        <v>1100</v>
      </c>
      <c r="D83" s="334">
        <v>1.6389</v>
      </c>
      <c r="E83" s="336" t="s">
        <v>1076</v>
      </c>
      <c r="F83" s="336" t="s">
        <v>1076</v>
      </c>
      <c r="G83" s="336" t="s">
        <v>1076</v>
      </c>
      <c r="H83" s="334">
        <v>1.6389</v>
      </c>
      <c r="I83" s="336" t="s">
        <v>1076</v>
      </c>
      <c r="J83" s="336" t="s">
        <v>1076</v>
      </c>
      <c r="K83" s="334">
        <v>1.6389</v>
      </c>
      <c r="L83" s="336" t="s">
        <v>1076</v>
      </c>
      <c r="M83" s="332">
        <v>1.6389</v>
      </c>
      <c r="N83" s="336" t="s">
        <v>1076</v>
      </c>
      <c r="O83" s="336" t="s">
        <v>1076</v>
      </c>
      <c r="P83" s="332">
        <v>1.6389</v>
      </c>
      <c r="Q83" s="336" t="s">
        <v>1076</v>
      </c>
      <c r="R83" s="336" t="s">
        <v>1076</v>
      </c>
      <c r="S83" s="336">
        <f t="shared" si="76"/>
        <v>0</v>
      </c>
      <c r="T83" s="337">
        <f t="shared" si="77"/>
        <v>1</v>
      </c>
      <c r="U83" s="336" t="s">
        <v>1076</v>
      </c>
      <c r="V83" s="336" t="s">
        <v>1076</v>
      </c>
      <c r="W83" s="336" t="s">
        <v>1076</v>
      </c>
      <c r="X83" s="336" t="s">
        <v>1076</v>
      </c>
      <c r="Y83" s="336">
        <f t="shared" si="78"/>
        <v>0</v>
      </c>
      <c r="Z83" s="337">
        <f t="shared" si="79"/>
        <v>1</v>
      </c>
      <c r="AA83" s="336" t="s">
        <v>1076</v>
      </c>
      <c r="AB83" s="336" t="s">
        <v>1076</v>
      </c>
      <c r="AC83" s="338" t="s">
        <v>1076</v>
      </c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6"/>
      <c r="HD83" s="6"/>
      <c r="HE83" s="6"/>
      <c r="HF83" s="6"/>
      <c r="HG83" s="6"/>
      <c r="HH83" s="6"/>
      <c r="HI83" s="6"/>
      <c r="HJ83" s="6"/>
      <c r="HK83" s="6"/>
      <c r="HL83" s="6"/>
      <c r="HM83" s="6"/>
      <c r="HN83" s="6"/>
      <c r="HO83" s="6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6"/>
      <c r="IC83" s="6"/>
      <c r="ID83" s="6"/>
      <c r="IE83" s="6"/>
      <c r="IF83" s="6"/>
      <c r="IG83" s="6"/>
      <c r="IH83" s="6"/>
      <c r="II83" s="6"/>
      <c r="IJ83" s="6"/>
      <c r="IK83" s="6"/>
      <c r="IL83" s="6"/>
      <c r="IM83" s="6"/>
      <c r="IN83" s="6"/>
      <c r="IO83" s="6"/>
      <c r="IP83" s="6"/>
      <c r="IQ83" s="6"/>
      <c r="IR83" s="6"/>
      <c r="IS83" s="6"/>
      <c r="IT83" s="6"/>
      <c r="IU83" s="6"/>
      <c r="IV83" s="6"/>
      <c r="IW83" s="6"/>
      <c r="IX83" s="6"/>
      <c r="IY83" s="6"/>
      <c r="IZ83" s="6"/>
      <c r="JA83" s="6"/>
      <c r="JB83" s="6"/>
      <c r="JC83" s="6"/>
      <c r="JD83" s="6"/>
      <c r="JE83" s="6"/>
      <c r="JF83" s="6"/>
      <c r="JG83" s="6"/>
      <c r="JH83" s="6"/>
      <c r="JI83" s="6"/>
      <c r="JJ83" s="6"/>
      <c r="JK83" s="6"/>
      <c r="JL83" s="6"/>
      <c r="JM83" s="6"/>
      <c r="JN83" s="6"/>
      <c r="JO83" s="6"/>
      <c r="JP83" s="6"/>
      <c r="JQ83" s="6"/>
      <c r="JR83" s="6"/>
      <c r="JS83" s="6"/>
      <c r="JT83" s="6"/>
      <c r="JU83" s="6"/>
      <c r="JV83" s="6"/>
      <c r="JW83" s="6"/>
      <c r="JX83" s="6"/>
      <c r="JY83" s="6"/>
      <c r="JZ83" s="6"/>
      <c r="KA83" s="6"/>
      <c r="KB83" s="6"/>
      <c r="KC83" s="6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6"/>
      <c r="KT83" s="6"/>
      <c r="KU83" s="6"/>
      <c r="KV83" s="6"/>
      <c r="KW83" s="6"/>
      <c r="KX83" s="6"/>
      <c r="KY83" s="6"/>
      <c r="KZ83" s="6"/>
      <c r="LA83" s="6"/>
      <c r="LB83" s="6"/>
      <c r="LC83" s="6"/>
      <c r="LD83" s="6"/>
      <c r="LE83" s="6"/>
      <c r="LF83" s="6"/>
      <c r="LG83" s="6"/>
      <c r="LH83" s="6"/>
      <c r="LI83" s="6"/>
      <c r="LJ83" s="6"/>
      <c r="LK83" s="6"/>
      <c r="LL83" s="6"/>
      <c r="LM83" s="6"/>
      <c r="LN83" s="6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6"/>
      <c r="MH83" s="6"/>
      <c r="MI83" s="6"/>
      <c r="MJ83" s="6"/>
      <c r="MK83" s="6"/>
      <c r="ML83" s="6"/>
      <c r="MM83" s="6"/>
      <c r="MN83" s="6"/>
      <c r="MO83" s="6"/>
      <c r="MP83" s="6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6"/>
      <c r="NT83" s="6"/>
      <c r="NU83" s="6"/>
      <c r="NV83" s="6"/>
      <c r="NW83" s="6"/>
      <c r="NX83" s="6"/>
      <c r="NY83" s="6"/>
      <c r="NZ83" s="6"/>
      <c r="OA83" s="6"/>
      <c r="OB83" s="6"/>
      <c r="OC83" s="6"/>
      <c r="OD83" s="6"/>
      <c r="OE83" s="6"/>
      <c r="OF83" s="6"/>
      <c r="OG83" s="6"/>
      <c r="OH83" s="6"/>
      <c r="OI83" s="6"/>
      <c r="OJ83" s="6"/>
      <c r="OK83" s="6"/>
      <c r="OL83" s="6"/>
      <c r="OM83" s="6"/>
      <c r="ON83" s="6"/>
      <c r="OO83" s="6"/>
      <c r="OP83" s="6"/>
      <c r="OQ83" s="6"/>
      <c r="OR83" s="6"/>
      <c r="OS83" s="6"/>
      <c r="OT83" s="6"/>
      <c r="OU83" s="6"/>
      <c r="OV83" s="6"/>
      <c r="OW83" s="6"/>
      <c r="OX83" s="6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6"/>
      <c r="QA83" s="6"/>
      <c r="QB83" s="6"/>
      <c r="QC83" s="6"/>
      <c r="QD83" s="6"/>
      <c r="QE83" s="6"/>
      <c r="QF83" s="6"/>
      <c r="QG83" s="6"/>
      <c r="QH83" s="6"/>
      <c r="QI83" s="6"/>
      <c r="QJ83" s="6"/>
      <c r="QK83" s="6"/>
      <c r="QL83" s="6"/>
      <c r="QM83" s="6"/>
      <c r="QN83" s="6"/>
      <c r="QO83" s="6"/>
      <c r="QP83" s="6"/>
      <c r="QQ83" s="6"/>
      <c r="QR83" s="6"/>
      <c r="QS83" s="6"/>
      <c r="QT83" s="6"/>
      <c r="QU83" s="6"/>
      <c r="QV83" s="6"/>
      <c r="QW83" s="6"/>
      <c r="QX83" s="6"/>
      <c r="QY83" s="6"/>
      <c r="QZ83" s="6"/>
      <c r="RA83" s="6"/>
      <c r="RB83" s="6"/>
      <c r="RC83" s="6"/>
      <c r="RD83" s="6"/>
      <c r="RE83" s="6"/>
      <c r="RF83" s="6"/>
      <c r="RG83" s="6"/>
      <c r="RH83" s="6"/>
      <c r="RI83" s="6"/>
      <c r="RJ83" s="6"/>
      <c r="RK83" s="6"/>
      <c r="RL83" s="6"/>
      <c r="RM83" s="6"/>
      <c r="RN83" s="6"/>
      <c r="RO83" s="6"/>
      <c r="RP83" s="6"/>
      <c r="RQ83" s="6"/>
      <c r="RR83" s="6"/>
      <c r="RS83" s="6"/>
      <c r="RT83" s="6"/>
      <c r="RU83" s="6"/>
      <c r="RV83" s="6"/>
      <c r="RW83" s="6"/>
      <c r="RX83" s="6"/>
      <c r="RY83" s="6"/>
      <c r="RZ83" s="6"/>
      <c r="SA83" s="6"/>
      <c r="SB83" s="6"/>
      <c r="SC83" s="6"/>
      <c r="SD83" s="6"/>
      <c r="SE83" s="6"/>
      <c r="SF83" s="6"/>
      <c r="SG83" s="6"/>
      <c r="SH83" s="6"/>
      <c r="SI83" s="6"/>
      <c r="SJ83" s="6"/>
      <c r="SK83" s="6"/>
      <c r="SL83" s="6"/>
      <c r="SM83" s="6"/>
      <c r="SN83" s="6"/>
      <c r="SO83" s="6"/>
      <c r="SP83" s="6"/>
      <c r="SQ83" s="6"/>
      <c r="SR83" s="6"/>
      <c r="SS83" s="6"/>
      <c r="ST83" s="6"/>
      <c r="SU83" s="6"/>
      <c r="SV83" s="6"/>
      <c r="SW83" s="6"/>
      <c r="SX83" s="6"/>
      <c r="SY83" s="6"/>
      <c r="SZ83" s="6"/>
      <c r="TA83" s="6"/>
      <c r="TB83" s="6"/>
      <c r="TC83" s="6"/>
      <c r="TD83" s="6"/>
      <c r="TE83" s="6"/>
      <c r="TF83" s="6"/>
      <c r="TG83" s="6"/>
      <c r="TH83" s="6"/>
      <c r="TI83" s="6"/>
      <c r="TJ83" s="6"/>
      <c r="TK83" s="6"/>
      <c r="TL83" s="6"/>
      <c r="TM83" s="6"/>
      <c r="TN83" s="6"/>
      <c r="TO83" s="6"/>
      <c r="TP83" s="6"/>
      <c r="TQ83" s="6"/>
      <c r="TR83" s="6"/>
      <c r="TS83" s="6"/>
      <c r="TT83" s="6"/>
      <c r="TU83" s="6"/>
      <c r="TV83" s="6"/>
      <c r="TW83" s="6"/>
      <c r="TX83" s="6"/>
      <c r="TY83" s="6"/>
      <c r="TZ83" s="6"/>
      <c r="UA83" s="6"/>
      <c r="UB83" s="6"/>
      <c r="UC83" s="6"/>
      <c r="UD83" s="6"/>
      <c r="UE83" s="6"/>
      <c r="UF83" s="6"/>
      <c r="UG83" s="6"/>
      <c r="UH83" s="6"/>
      <c r="UI83" s="6"/>
      <c r="UJ83" s="6"/>
      <c r="UK83" s="6"/>
      <c r="UL83" s="6"/>
      <c r="UM83" s="6"/>
      <c r="UN83" s="6"/>
      <c r="UO83" s="6"/>
      <c r="UP83" s="6"/>
      <c r="UQ83" s="6"/>
      <c r="UR83" s="6"/>
      <c r="US83" s="6"/>
      <c r="UT83" s="6"/>
      <c r="UU83" s="6"/>
      <c r="UV83" s="6"/>
      <c r="UW83" s="6"/>
      <c r="UX83" s="6"/>
      <c r="UY83" s="6"/>
      <c r="UZ83" s="6"/>
      <c r="VA83" s="6"/>
      <c r="VB83" s="6"/>
      <c r="VC83" s="6"/>
      <c r="VD83" s="6"/>
      <c r="VE83" s="6"/>
      <c r="VF83" s="6"/>
      <c r="VG83" s="6"/>
      <c r="VH83" s="6"/>
      <c r="VI83" s="6"/>
      <c r="VJ83" s="6"/>
      <c r="VK83" s="6"/>
      <c r="VL83" s="6"/>
      <c r="VM83" s="6"/>
      <c r="VN83" s="6"/>
      <c r="VO83" s="6"/>
      <c r="VP83" s="6"/>
      <c r="VQ83" s="6"/>
      <c r="VR83" s="6"/>
      <c r="VS83" s="6"/>
      <c r="VT83" s="6"/>
      <c r="VU83" s="6"/>
      <c r="VV83" s="6"/>
      <c r="VW83" s="6"/>
      <c r="VX83" s="6"/>
      <c r="VY83" s="6"/>
      <c r="VZ83" s="6"/>
      <c r="WA83" s="6"/>
      <c r="WB83" s="6"/>
      <c r="WC83" s="6"/>
      <c r="WD83" s="6"/>
      <c r="WE83" s="6"/>
      <c r="WF83" s="6"/>
      <c r="WG83" s="6"/>
      <c r="WH83" s="6"/>
      <c r="WI83" s="6"/>
      <c r="WJ83" s="6"/>
      <c r="WK83" s="6"/>
      <c r="WL83" s="6"/>
      <c r="WM83" s="6"/>
      <c r="WN83" s="6"/>
      <c r="WO83" s="6"/>
      <c r="WP83" s="6"/>
      <c r="WQ83" s="6"/>
      <c r="WR83" s="6"/>
      <c r="WS83" s="6"/>
      <c r="WT83" s="6"/>
      <c r="WU83" s="6"/>
      <c r="WV83" s="6"/>
      <c r="WW83" s="6"/>
      <c r="WX83" s="6"/>
      <c r="WY83" s="6"/>
      <c r="WZ83" s="6"/>
      <c r="XA83" s="6"/>
      <c r="XB83" s="6"/>
      <c r="XC83" s="6"/>
      <c r="XD83" s="6"/>
      <c r="XE83" s="6"/>
      <c r="XF83" s="6"/>
      <c r="XG83" s="6"/>
      <c r="XH83" s="6"/>
      <c r="XI83" s="6"/>
      <c r="XJ83" s="6"/>
      <c r="XK83" s="6"/>
      <c r="XL83" s="6"/>
      <c r="XM83" s="6"/>
      <c r="XN83" s="6"/>
      <c r="XO83" s="6"/>
      <c r="XP83" s="6"/>
      <c r="XQ83" s="6"/>
      <c r="XR83" s="6"/>
      <c r="XS83" s="6"/>
      <c r="XT83" s="6"/>
      <c r="XU83" s="6"/>
      <c r="XV83" s="6"/>
      <c r="XW83" s="6"/>
      <c r="XX83" s="6"/>
      <c r="XY83" s="6"/>
      <c r="XZ83" s="6"/>
      <c r="YA83" s="6"/>
      <c r="YB83" s="6"/>
      <c r="YC83" s="6"/>
      <c r="YD83" s="6"/>
      <c r="YE83" s="6"/>
      <c r="YF83" s="6"/>
      <c r="YG83" s="6"/>
      <c r="YH83" s="6"/>
      <c r="YI83" s="6"/>
      <c r="YJ83" s="6"/>
      <c r="YK83" s="6"/>
      <c r="YL83" s="6"/>
      <c r="YM83" s="6"/>
      <c r="YN83" s="6"/>
      <c r="YO83" s="6"/>
      <c r="YP83" s="6"/>
      <c r="YQ83" s="6"/>
      <c r="YR83" s="6"/>
      <c r="YS83" s="6"/>
      <c r="YT83" s="6"/>
      <c r="YU83" s="6"/>
      <c r="YV83" s="6"/>
      <c r="YW83" s="6"/>
      <c r="YX83" s="6"/>
      <c r="YY83" s="6"/>
      <c r="YZ83" s="6"/>
      <c r="ZA83" s="6"/>
      <c r="ZB83" s="6"/>
      <c r="ZC83" s="6"/>
      <c r="ZD83" s="6"/>
      <c r="ZE83" s="6"/>
      <c r="ZF83" s="6"/>
      <c r="ZG83" s="6"/>
      <c r="ZH83" s="6"/>
      <c r="ZI83" s="6"/>
      <c r="ZJ83" s="6"/>
      <c r="ZK83" s="6"/>
      <c r="ZL83" s="6"/>
      <c r="ZM83" s="6"/>
      <c r="ZN83" s="6"/>
      <c r="ZO83" s="6"/>
      <c r="ZP83" s="6"/>
      <c r="ZQ83" s="6"/>
      <c r="ZR83" s="6"/>
      <c r="ZS83" s="6"/>
      <c r="ZT83" s="6"/>
      <c r="ZU83" s="6"/>
      <c r="ZV83" s="6"/>
      <c r="ZW83" s="6"/>
      <c r="ZX83" s="6"/>
      <c r="ZY83" s="6"/>
      <c r="ZZ83" s="6"/>
      <c r="AAA83" s="6"/>
      <c r="AAB83" s="6"/>
      <c r="AAC83" s="6"/>
      <c r="AAD83" s="6"/>
      <c r="AAE83" s="6"/>
      <c r="AAF83" s="6"/>
      <c r="AAG83" s="6"/>
      <c r="AAH83" s="6"/>
      <c r="AAI83" s="6"/>
      <c r="AAJ83" s="6"/>
      <c r="AAK83" s="6"/>
      <c r="AAL83" s="6"/>
      <c r="AAM83" s="6"/>
      <c r="AAN83" s="6"/>
      <c r="AAO83" s="6"/>
      <c r="AAP83" s="6"/>
      <c r="AAQ83" s="6"/>
      <c r="AAR83" s="6"/>
      <c r="AAS83" s="6"/>
      <c r="AAT83" s="6"/>
      <c r="AAU83" s="6"/>
      <c r="AAV83" s="6"/>
      <c r="AAW83" s="6"/>
      <c r="AAX83" s="6"/>
      <c r="AAY83" s="6"/>
      <c r="AAZ83" s="6"/>
      <c r="ABA83" s="6"/>
      <c r="ABB83" s="6"/>
      <c r="ABC83" s="6"/>
      <c r="ABD83" s="6"/>
      <c r="ABE83" s="6"/>
      <c r="ABF83" s="6"/>
      <c r="ABG83" s="6"/>
      <c r="ABH83" s="6"/>
      <c r="ABI83" s="6"/>
      <c r="ABJ83" s="6"/>
      <c r="ABK83" s="6"/>
      <c r="ABL83" s="6"/>
      <c r="ABM83" s="6"/>
      <c r="ABN83" s="6"/>
      <c r="ABO83" s="6"/>
      <c r="ABP83" s="6"/>
      <c r="ABQ83" s="6"/>
      <c r="ABR83" s="6"/>
      <c r="ABS83" s="6"/>
      <c r="ABT83" s="6"/>
      <c r="ABU83" s="6"/>
      <c r="ABV83" s="6"/>
      <c r="ABW83" s="6"/>
      <c r="ABX83" s="6"/>
      <c r="ABY83" s="6"/>
      <c r="ABZ83" s="6"/>
      <c r="ACA83" s="6"/>
      <c r="ACB83" s="6"/>
      <c r="ACC83" s="6"/>
      <c r="ACD83" s="6"/>
      <c r="ACE83" s="6"/>
      <c r="ACF83" s="6"/>
      <c r="ACG83" s="6"/>
      <c r="ACH83" s="6"/>
      <c r="ACI83" s="6"/>
      <c r="ACJ83" s="6"/>
      <c r="ACK83" s="6"/>
      <c r="ACL83" s="6"/>
      <c r="ACM83" s="6"/>
      <c r="ACN83" s="6"/>
      <c r="ACO83" s="6"/>
      <c r="ACP83" s="6"/>
      <c r="ACQ83" s="6"/>
      <c r="ACR83" s="6"/>
      <c r="ACS83" s="6"/>
      <c r="ACT83" s="6"/>
      <c r="ACU83" s="6"/>
      <c r="ACV83" s="6"/>
      <c r="ACW83" s="6"/>
      <c r="ACX83" s="6"/>
      <c r="ACY83" s="6"/>
      <c r="ACZ83" s="6"/>
      <c r="ADA83" s="6"/>
      <c r="ADB83" s="6"/>
      <c r="ADC83" s="6"/>
      <c r="ADD83" s="6"/>
      <c r="ADE83" s="6"/>
      <c r="ADF83" s="6"/>
      <c r="ADG83" s="6"/>
      <c r="ADH83" s="6"/>
      <c r="ADI83" s="6"/>
      <c r="ADJ83" s="6"/>
      <c r="ADK83" s="6"/>
      <c r="ADL83" s="6"/>
      <c r="ADM83" s="6"/>
      <c r="ADN83" s="6"/>
      <c r="ADO83" s="6"/>
      <c r="ADP83" s="6"/>
      <c r="ADQ83" s="6"/>
      <c r="ADR83" s="6"/>
      <c r="ADS83" s="6"/>
      <c r="ADT83" s="6"/>
      <c r="ADU83" s="6"/>
      <c r="ADV83" s="6"/>
      <c r="ADW83" s="6"/>
      <c r="ADX83" s="6"/>
      <c r="ADY83" s="6"/>
      <c r="ADZ83" s="6"/>
      <c r="AEA83" s="6"/>
      <c r="AEB83" s="6"/>
      <c r="AEC83" s="6"/>
      <c r="AED83" s="6"/>
      <c r="AEE83" s="6"/>
      <c r="AEF83" s="6"/>
      <c r="AEG83" s="6"/>
      <c r="AEH83" s="6"/>
      <c r="AEI83" s="6"/>
      <c r="AEJ83" s="6"/>
      <c r="AEK83" s="6"/>
      <c r="AEL83" s="6"/>
      <c r="AEM83" s="6"/>
      <c r="AEN83" s="6"/>
      <c r="AEO83" s="6"/>
      <c r="AEP83" s="6"/>
      <c r="AEQ83" s="6"/>
      <c r="AER83" s="6"/>
      <c r="AES83" s="6"/>
      <c r="AET83" s="6"/>
      <c r="AEU83" s="6"/>
      <c r="AEV83" s="6"/>
      <c r="AEW83" s="6"/>
      <c r="AEX83" s="6"/>
      <c r="AEY83" s="6"/>
      <c r="AEZ83" s="6"/>
      <c r="AFA83" s="6"/>
      <c r="AFB83" s="6"/>
      <c r="AFC83" s="6"/>
      <c r="AFD83" s="6"/>
      <c r="AFE83" s="6"/>
      <c r="AFF83" s="6"/>
      <c r="AFG83" s="6"/>
      <c r="AFH83" s="6"/>
      <c r="AFI83" s="6"/>
      <c r="AFJ83" s="6"/>
      <c r="AFK83" s="6"/>
      <c r="AFL83" s="6"/>
      <c r="AFM83" s="6"/>
      <c r="AFN83" s="6"/>
      <c r="AFO83" s="6"/>
      <c r="AFP83" s="6"/>
      <c r="AFQ83" s="6"/>
      <c r="AFR83" s="6"/>
      <c r="AFS83" s="6"/>
      <c r="AFT83" s="6"/>
      <c r="AFU83" s="6"/>
      <c r="AFV83" s="6"/>
      <c r="AFW83" s="6"/>
      <c r="AFX83" s="6"/>
      <c r="AFY83" s="6"/>
      <c r="AFZ83" s="6"/>
      <c r="AGA83" s="6"/>
      <c r="AGB83" s="6"/>
      <c r="AGC83" s="6"/>
      <c r="AGD83" s="6"/>
      <c r="AGE83" s="6"/>
      <c r="AGF83" s="6"/>
      <c r="AGG83" s="6"/>
      <c r="AGH83" s="6"/>
      <c r="AGI83" s="6"/>
      <c r="AGJ83" s="6"/>
      <c r="AGK83" s="6"/>
      <c r="AGL83" s="6"/>
      <c r="AGM83" s="6"/>
      <c r="AGN83" s="6"/>
      <c r="AGO83" s="6"/>
      <c r="AGP83" s="6"/>
      <c r="AGQ83" s="6"/>
      <c r="AGR83" s="6"/>
      <c r="AGS83" s="6"/>
      <c r="AGT83" s="6"/>
      <c r="AGU83" s="6"/>
      <c r="AGV83" s="6"/>
      <c r="AGW83" s="6"/>
      <c r="AGX83" s="6"/>
      <c r="AGY83" s="6"/>
      <c r="AGZ83" s="6"/>
      <c r="AHA83" s="6"/>
      <c r="AHB83" s="6"/>
      <c r="AHC83" s="6"/>
      <c r="AHD83" s="6"/>
      <c r="AHE83" s="6"/>
      <c r="AHF83" s="6"/>
      <c r="AHG83" s="6"/>
      <c r="AHH83" s="6"/>
      <c r="AHI83" s="6"/>
      <c r="AHJ83" s="6"/>
      <c r="AHK83" s="6"/>
      <c r="AHL83" s="6"/>
      <c r="AHM83" s="6"/>
      <c r="AHN83" s="6"/>
      <c r="AHO83" s="6"/>
      <c r="AHP83" s="6"/>
      <c r="AHQ83" s="6"/>
      <c r="AHR83" s="6"/>
      <c r="AHS83" s="6"/>
      <c r="AHT83" s="6"/>
      <c r="AHU83" s="6"/>
      <c r="AHV83" s="6"/>
      <c r="AHW83" s="6"/>
      <c r="AHX83" s="6"/>
      <c r="AHY83" s="6"/>
      <c r="AHZ83" s="6"/>
      <c r="AIA83" s="6"/>
      <c r="AIB83" s="6"/>
      <c r="AIC83" s="6"/>
      <c r="AID83" s="6"/>
      <c r="AIE83" s="6"/>
      <c r="AIF83" s="6"/>
      <c r="AIG83" s="6"/>
      <c r="AIH83" s="6"/>
      <c r="AII83" s="6"/>
      <c r="AIJ83" s="6"/>
      <c r="AIK83" s="6"/>
      <c r="AIL83" s="6"/>
      <c r="AIM83" s="6"/>
      <c r="AIN83" s="6"/>
      <c r="AIO83" s="6"/>
      <c r="AIP83" s="6"/>
      <c r="AIQ83" s="6"/>
      <c r="AIR83" s="6"/>
      <c r="AIS83" s="6"/>
      <c r="AIT83" s="6"/>
      <c r="AIU83" s="6"/>
      <c r="AIV83" s="6"/>
      <c r="AIW83" s="6"/>
      <c r="AIX83" s="6"/>
      <c r="AIY83" s="6"/>
      <c r="AIZ83" s="6"/>
      <c r="AJA83" s="6"/>
      <c r="AJB83" s="6"/>
      <c r="AJC83" s="6"/>
      <c r="AJD83" s="6"/>
      <c r="AJE83" s="6"/>
      <c r="AJF83" s="6"/>
      <c r="AJG83" s="6"/>
      <c r="AJH83" s="6"/>
      <c r="AJI83" s="6"/>
      <c r="AJJ83" s="6"/>
      <c r="AJK83" s="6"/>
      <c r="AJL83" s="6"/>
      <c r="AJM83" s="6"/>
      <c r="AJN83" s="6"/>
      <c r="AJO83" s="6"/>
      <c r="AJP83" s="6"/>
      <c r="AJQ83" s="6"/>
      <c r="AJR83" s="6"/>
      <c r="AJS83" s="6"/>
      <c r="AJT83" s="6"/>
      <c r="AJU83" s="6"/>
      <c r="AJV83" s="6"/>
      <c r="AJW83" s="6"/>
      <c r="AJX83" s="6"/>
      <c r="AJY83" s="6"/>
      <c r="AJZ83" s="6"/>
      <c r="AKA83" s="6"/>
      <c r="AKB83" s="6"/>
      <c r="AKC83" s="6"/>
      <c r="AKD83" s="6"/>
      <c r="AKE83" s="6"/>
      <c r="AKF83" s="6"/>
      <c r="AKG83" s="6"/>
      <c r="AKH83" s="6"/>
      <c r="AKI83" s="6"/>
      <c r="AKJ83" s="6"/>
      <c r="AKK83" s="6"/>
      <c r="AKL83" s="6"/>
      <c r="AKM83" s="6"/>
      <c r="AKN83" s="6"/>
      <c r="AKO83" s="6"/>
      <c r="AKP83" s="6"/>
      <c r="AKQ83" s="6"/>
      <c r="AKR83" s="6"/>
      <c r="AKS83" s="6"/>
      <c r="AKT83" s="6"/>
      <c r="AKU83" s="6"/>
      <c r="AKV83" s="6"/>
      <c r="AKW83" s="6"/>
      <c r="AKX83" s="6"/>
      <c r="AKY83" s="6"/>
      <c r="AKZ83" s="6"/>
      <c r="ALA83" s="6"/>
      <c r="ALB83" s="6"/>
      <c r="ALC83" s="6"/>
      <c r="ALD83" s="6"/>
      <c r="ALE83" s="6"/>
      <c r="ALF83" s="6"/>
      <c r="ALG83" s="6"/>
      <c r="ALH83" s="6"/>
      <c r="ALI83" s="6"/>
      <c r="ALJ83" s="6"/>
      <c r="ALK83" s="6"/>
      <c r="ALL83" s="6"/>
      <c r="ALM83" s="6"/>
      <c r="ALN83" s="6"/>
      <c r="ALO83" s="6"/>
      <c r="ALP83" s="6"/>
      <c r="ALQ83" s="6"/>
      <c r="ALR83" s="6"/>
      <c r="ALS83" s="6"/>
      <c r="ALT83" s="6"/>
      <c r="ALU83" s="6"/>
      <c r="ALV83" s="6"/>
      <c r="ALW83" s="6"/>
      <c r="ALX83" s="6"/>
      <c r="ALY83" s="6"/>
      <c r="ALZ83" s="6"/>
      <c r="AMA83" s="6"/>
      <c r="AMB83" s="6"/>
      <c r="AMC83" s="6"/>
      <c r="AMD83" s="6"/>
      <c r="AME83" s="6"/>
      <c r="AMF83" s="6"/>
      <c r="AMG83" s="6"/>
      <c r="AMH83" s="6"/>
      <c r="AMI83" s="6"/>
      <c r="AMJ83" s="6"/>
      <c r="AMK83" s="6"/>
    </row>
    <row r="84" spans="1:1025" s="1" customFormat="1" x14ac:dyDescent="0.3">
      <c r="A84" s="335"/>
      <c r="B84" s="323" t="s">
        <v>1101</v>
      </c>
      <c r="C84" s="323" t="s">
        <v>1102</v>
      </c>
      <c r="D84" s="334">
        <v>1.7</v>
      </c>
      <c r="E84" s="336" t="s">
        <v>1076</v>
      </c>
      <c r="F84" s="336" t="s">
        <v>1076</v>
      </c>
      <c r="G84" s="336" t="s">
        <v>1076</v>
      </c>
      <c r="H84" s="334">
        <v>1.7</v>
      </c>
      <c r="I84" s="336" t="s">
        <v>1076</v>
      </c>
      <c r="J84" s="336" t="s">
        <v>1076</v>
      </c>
      <c r="K84" s="334">
        <v>1.7</v>
      </c>
      <c r="L84" s="336" t="s">
        <v>1076</v>
      </c>
      <c r="M84" s="332" t="s">
        <v>1076</v>
      </c>
      <c r="N84" s="336" t="s">
        <v>1076</v>
      </c>
      <c r="O84" s="336" t="s">
        <v>1076</v>
      </c>
      <c r="P84" s="332" t="s">
        <v>1076</v>
      </c>
      <c r="Q84" s="336" t="s">
        <v>1076</v>
      </c>
      <c r="R84" s="336" t="s">
        <v>1076</v>
      </c>
      <c r="S84" s="336" t="e">
        <f t="shared" si="76"/>
        <v>#VALUE!</v>
      </c>
      <c r="T84" s="337" t="e">
        <f t="shared" si="77"/>
        <v>#VALUE!</v>
      </c>
      <c r="U84" s="336" t="s">
        <v>1076</v>
      </c>
      <c r="V84" s="336" t="s">
        <v>1076</v>
      </c>
      <c r="W84" s="336" t="s">
        <v>1076</v>
      </c>
      <c r="X84" s="336" t="s">
        <v>1076</v>
      </c>
      <c r="Y84" s="336" t="e">
        <f t="shared" si="78"/>
        <v>#VALUE!</v>
      </c>
      <c r="Z84" s="337" t="e">
        <f t="shared" si="79"/>
        <v>#VALUE!</v>
      </c>
      <c r="AA84" s="336" t="s">
        <v>1076</v>
      </c>
      <c r="AB84" s="336" t="s">
        <v>1076</v>
      </c>
      <c r="AC84" s="338" t="s">
        <v>1076</v>
      </c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6"/>
      <c r="HD84" s="6"/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6"/>
      <c r="HW84" s="6"/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6"/>
      <c r="IP84" s="6"/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6"/>
      <c r="JI84" s="6"/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6"/>
      <c r="KB84" s="6"/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  <c r="KT84" s="6"/>
      <c r="KU84" s="6"/>
      <c r="KV84" s="6"/>
      <c r="KW84" s="6"/>
      <c r="KX84" s="6"/>
      <c r="KY84" s="6"/>
      <c r="KZ84" s="6"/>
      <c r="LA84" s="6"/>
      <c r="LB84" s="6"/>
      <c r="LC84" s="6"/>
      <c r="LD84" s="6"/>
      <c r="LE84" s="6"/>
      <c r="LF84" s="6"/>
      <c r="LG84" s="6"/>
      <c r="LH84" s="6"/>
      <c r="LI84" s="6"/>
      <c r="LJ84" s="6"/>
      <c r="LK84" s="6"/>
      <c r="LL84" s="6"/>
      <c r="LM84" s="6"/>
      <c r="LN84" s="6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6"/>
      <c r="MH84" s="6"/>
      <c r="MI84" s="6"/>
      <c r="MJ84" s="6"/>
      <c r="MK84" s="6"/>
      <c r="ML84" s="6"/>
      <c r="MM84" s="6"/>
      <c r="MN84" s="6"/>
      <c r="MO84" s="6"/>
      <c r="MP84" s="6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6"/>
      <c r="NT84" s="6"/>
      <c r="NU84" s="6"/>
      <c r="NV84" s="6"/>
      <c r="NW84" s="6"/>
      <c r="NX84" s="6"/>
      <c r="NY84" s="6"/>
      <c r="NZ84" s="6"/>
      <c r="OA84" s="6"/>
      <c r="OB84" s="6"/>
      <c r="OC84" s="6"/>
      <c r="OD84" s="6"/>
      <c r="OE84" s="6"/>
      <c r="OF84" s="6"/>
      <c r="OG84" s="6"/>
      <c r="OH84" s="6"/>
      <c r="OI84" s="6"/>
      <c r="OJ84" s="6"/>
      <c r="OK84" s="6"/>
      <c r="OL84" s="6"/>
      <c r="OM84" s="6"/>
      <c r="ON84" s="6"/>
      <c r="OO84" s="6"/>
      <c r="OP84" s="6"/>
      <c r="OQ84" s="6"/>
      <c r="OR84" s="6"/>
      <c r="OS84" s="6"/>
      <c r="OT84" s="6"/>
      <c r="OU84" s="6"/>
      <c r="OV84" s="6"/>
      <c r="OW84" s="6"/>
      <c r="OX84" s="6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6"/>
      <c r="QA84" s="6"/>
      <c r="QB84" s="6"/>
      <c r="QC84" s="6"/>
      <c r="QD84" s="6"/>
      <c r="QE84" s="6"/>
      <c r="QF84" s="6"/>
      <c r="QG84" s="6"/>
      <c r="QH84" s="6"/>
      <c r="QI84" s="6"/>
      <c r="QJ84" s="6"/>
      <c r="QK84" s="6"/>
      <c r="QL84" s="6"/>
      <c r="QM84" s="6"/>
      <c r="QN84" s="6"/>
      <c r="QO84" s="6"/>
      <c r="QP84" s="6"/>
      <c r="QQ84" s="6"/>
      <c r="QR84" s="6"/>
      <c r="QS84" s="6"/>
      <c r="QT84" s="6"/>
      <c r="QU84" s="6"/>
      <c r="QV84" s="6"/>
      <c r="QW84" s="6"/>
      <c r="QX84" s="6"/>
      <c r="QY84" s="6"/>
      <c r="QZ84" s="6"/>
      <c r="RA84" s="6"/>
      <c r="RB84" s="6"/>
      <c r="RC84" s="6"/>
      <c r="RD84" s="6"/>
      <c r="RE84" s="6"/>
      <c r="RF84" s="6"/>
      <c r="RG84" s="6"/>
      <c r="RH84" s="6"/>
      <c r="RI84" s="6"/>
      <c r="RJ84" s="6"/>
      <c r="RK84" s="6"/>
      <c r="RL84" s="6"/>
      <c r="RM84" s="6"/>
      <c r="RN84" s="6"/>
      <c r="RO84" s="6"/>
      <c r="RP84" s="6"/>
      <c r="RQ84" s="6"/>
      <c r="RR84" s="6"/>
      <c r="RS84" s="6"/>
      <c r="RT84" s="6"/>
      <c r="RU84" s="6"/>
      <c r="RV84" s="6"/>
      <c r="RW84" s="6"/>
      <c r="RX84" s="6"/>
      <c r="RY84" s="6"/>
      <c r="RZ84" s="6"/>
      <c r="SA84" s="6"/>
      <c r="SB84" s="6"/>
      <c r="SC84" s="6"/>
      <c r="SD84" s="6"/>
      <c r="SE84" s="6"/>
      <c r="SF84" s="6"/>
      <c r="SG84" s="6"/>
      <c r="SH84" s="6"/>
      <c r="SI84" s="6"/>
      <c r="SJ84" s="6"/>
      <c r="SK84" s="6"/>
      <c r="SL84" s="6"/>
      <c r="SM84" s="6"/>
      <c r="SN84" s="6"/>
      <c r="SO84" s="6"/>
      <c r="SP84" s="6"/>
      <c r="SQ84" s="6"/>
      <c r="SR84" s="6"/>
      <c r="SS84" s="6"/>
      <c r="ST84" s="6"/>
      <c r="SU84" s="6"/>
      <c r="SV84" s="6"/>
      <c r="SW84" s="6"/>
      <c r="SX84" s="6"/>
      <c r="SY84" s="6"/>
      <c r="SZ84" s="6"/>
      <c r="TA84" s="6"/>
      <c r="TB84" s="6"/>
      <c r="TC84" s="6"/>
      <c r="TD84" s="6"/>
      <c r="TE84" s="6"/>
      <c r="TF84" s="6"/>
      <c r="TG84" s="6"/>
      <c r="TH84" s="6"/>
      <c r="TI84" s="6"/>
      <c r="TJ84" s="6"/>
      <c r="TK84" s="6"/>
      <c r="TL84" s="6"/>
      <c r="TM84" s="6"/>
      <c r="TN84" s="6"/>
      <c r="TO84" s="6"/>
      <c r="TP84" s="6"/>
      <c r="TQ84" s="6"/>
      <c r="TR84" s="6"/>
      <c r="TS84" s="6"/>
      <c r="TT84" s="6"/>
      <c r="TU84" s="6"/>
      <c r="TV84" s="6"/>
      <c r="TW84" s="6"/>
      <c r="TX84" s="6"/>
      <c r="TY84" s="6"/>
      <c r="TZ84" s="6"/>
      <c r="UA84" s="6"/>
      <c r="UB84" s="6"/>
      <c r="UC84" s="6"/>
      <c r="UD84" s="6"/>
      <c r="UE84" s="6"/>
      <c r="UF84" s="6"/>
      <c r="UG84" s="6"/>
      <c r="UH84" s="6"/>
      <c r="UI84" s="6"/>
      <c r="UJ84" s="6"/>
      <c r="UK84" s="6"/>
      <c r="UL84" s="6"/>
      <c r="UM84" s="6"/>
      <c r="UN84" s="6"/>
      <c r="UO84" s="6"/>
      <c r="UP84" s="6"/>
      <c r="UQ84" s="6"/>
      <c r="UR84" s="6"/>
      <c r="US84" s="6"/>
      <c r="UT84" s="6"/>
      <c r="UU84" s="6"/>
      <c r="UV84" s="6"/>
      <c r="UW84" s="6"/>
      <c r="UX84" s="6"/>
      <c r="UY84" s="6"/>
      <c r="UZ84" s="6"/>
      <c r="VA84" s="6"/>
      <c r="VB84" s="6"/>
      <c r="VC84" s="6"/>
      <c r="VD84" s="6"/>
      <c r="VE84" s="6"/>
      <c r="VF84" s="6"/>
      <c r="VG84" s="6"/>
      <c r="VH84" s="6"/>
      <c r="VI84" s="6"/>
      <c r="VJ84" s="6"/>
      <c r="VK84" s="6"/>
      <c r="VL84" s="6"/>
      <c r="VM84" s="6"/>
      <c r="VN84" s="6"/>
      <c r="VO84" s="6"/>
      <c r="VP84" s="6"/>
      <c r="VQ84" s="6"/>
      <c r="VR84" s="6"/>
      <c r="VS84" s="6"/>
      <c r="VT84" s="6"/>
      <c r="VU84" s="6"/>
      <c r="VV84" s="6"/>
      <c r="VW84" s="6"/>
      <c r="VX84" s="6"/>
      <c r="VY84" s="6"/>
      <c r="VZ84" s="6"/>
      <c r="WA84" s="6"/>
      <c r="WB84" s="6"/>
      <c r="WC84" s="6"/>
      <c r="WD84" s="6"/>
      <c r="WE84" s="6"/>
      <c r="WF84" s="6"/>
      <c r="WG84" s="6"/>
      <c r="WH84" s="6"/>
      <c r="WI84" s="6"/>
      <c r="WJ84" s="6"/>
      <c r="WK84" s="6"/>
      <c r="WL84" s="6"/>
      <c r="WM84" s="6"/>
      <c r="WN84" s="6"/>
      <c r="WO84" s="6"/>
      <c r="WP84" s="6"/>
      <c r="WQ84" s="6"/>
      <c r="WR84" s="6"/>
      <c r="WS84" s="6"/>
      <c r="WT84" s="6"/>
      <c r="WU84" s="6"/>
      <c r="WV84" s="6"/>
      <c r="WW84" s="6"/>
      <c r="WX84" s="6"/>
      <c r="WY84" s="6"/>
      <c r="WZ84" s="6"/>
      <c r="XA84" s="6"/>
      <c r="XB84" s="6"/>
      <c r="XC84" s="6"/>
      <c r="XD84" s="6"/>
      <c r="XE84" s="6"/>
      <c r="XF84" s="6"/>
      <c r="XG84" s="6"/>
      <c r="XH84" s="6"/>
      <c r="XI84" s="6"/>
      <c r="XJ84" s="6"/>
      <c r="XK84" s="6"/>
      <c r="XL84" s="6"/>
      <c r="XM84" s="6"/>
      <c r="XN84" s="6"/>
      <c r="XO84" s="6"/>
      <c r="XP84" s="6"/>
      <c r="XQ84" s="6"/>
      <c r="XR84" s="6"/>
      <c r="XS84" s="6"/>
      <c r="XT84" s="6"/>
      <c r="XU84" s="6"/>
      <c r="XV84" s="6"/>
      <c r="XW84" s="6"/>
      <c r="XX84" s="6"/>
      <c r="XY84" s="6"/>
      <c r="XZ84" s="6"/>
      <c r="YA84" s="6"/>
      <c r="YB84" s="6"/>
      <c r="YC84" s="6"/>
      <c r="YD84" s="6"/>
      <c r="YE84" s="6"/>
      <c r="YF84" s="6"/>
      <c r="YG84" s="6"/>
      <c r="YH84" s="6"/>
      <c r="YI84" s="6"/>
      <c r="YJ84" s="6"/>
      <c r="YK84" s="6"/>
      <c r="YL84" s="6"/>
      <c r="YM84" s="6"/>
      <c r="YN84" s="6"/>
      <c r="YO84" s="6"/>
      <c r="YP84" s="6"/>
      <c r="YQ84" s="6"/>
      <c r="YR84" s="6"/>
      <c r="YS84" s="6"/>
      <c r="YT84" s="6"/>
      <c r="YU84" s="6"/>
      <c r="YV84" s="6"/>
      <c r="YW84" s="6"/>
      <c r="YX84" s="6"/>
      <c r="YY84" s="6"/>
      <c r="YZ84" s="6"/>
      <c r="ZA84" s="6"/>
      <c r="ZB84" s="6"/>
      <c r="ZC84" s="6"/>
      <c r="ZD84" s="6"/>
      <c r="ZE84" s="6"/>
      <c r="ZF84" s="6"/>
      <c r="ZG84" s="6"/>
      <c r="ZH84" s="6"/>
      <c r="ZI84" s="6"/>
      <c r="ZJ84" s="6"/>
      <c r="ZK84" s="6"/>
      <c r="ZL84" s="6"/>
      <c r="ZM84" s="6"/>
      <c r="ZN84" s="6"/>
      <c r="ZO84" s="6"/>
      <c r="ZP84" s="6"/>
      <c r="ZQ84" s="6"/>
      <c r="ZR84" s="6"/>
      <c r="ZS84" s="6"/>
      <c r="ZT84" s="6"/>
      <c r="ZU84" s="6"/>
      <c r="ZV84" s="6"/>
      <c r="ZW84" s="6"/>
      <c r="ZX84" s="6"/>
      <c r="ZY84" s="6"/>
      <c r="ZZ84" s="6"/>
      <c r="AAA84" s="6"/>
      <c r="AAB84" s="6"/>
      <c r="AAC84" s="6"/>
      <c r="AAD84" s="6"/>
      <c r="AAE84" s="6"/>
      <c r="AAF84" s="6"/>
      <c r="AAG84" s="6"/>
      <c r="AAH84" s="6"/>
      <c r="AAI84" s="6"/>
      <c r="AAJ84" s="6"/>
      <c r="AAK84" s="6"/>
      <c r="AAL84" s="6"/>
      <c r="AAM84" s="6"/>
      <c r="AAN84" s="6"/>
      <c r="AAO84" s="6"/>
      <c r="AAP84" s="6"/>
      <c r="AAQ84" s="6"/>
      <c r="AAR84" s="6"/>
      <c r="AAS84" s="6"/>
      <c r="AAT84" s="6"/>
      <c r="AAU84" s="6"/>
      <c r="AAV84" s="6"/>
      <c r="AAW84" s="6"/>
      <c r="AAX84" s="6"/>
      <c r="AAY84" s="6"/>
      <c r="AAZ84" s="6"/>
      <c r="ABA84" s="6"/>
      <c r="ABB84" s="6"/>
      <c r="ABC84" s="6"/>
      <c r="ABD84" s="6"/>
      <c r="ABE84" s="6"/>
      <c r="ABF84" s="6"/>
      <c r="ABG84" s="6"/>
      <c r="ABH84" s="6"/>
      <c r="ABI84" s="6"/>
      <c r="ABJ84" s="6"/>
      <c r="ABK84" s="6"/>
      <c r="ABL84" s="6"/>
      <c r="ABM84" s="6"/>
      <c r="ABN84" s="6"/>
      <c r="ABO84" s="6"/>
      <c r="ABP84" s="6"/>
      <c r="ABQ84" s="6"/>
      <c r="ABR84" s="6"/>
      <c r="ABS84" s="6"/>
      <c r="ABT84" s="6"/>
      <c r="ABU84" s="6"/>
      <c r="ABV84" s="6"/>
      <c r="ABW84" s="6"/>
      <c r="ABX84" s="6"/>
      <c r="ABY84" s="6"/>
      <c r="ABZ84" s="6"/>
      <c r="ACA84" s="6"/>
      <c r="ACB84" s="6"/>
      <c r="ACC84" s="6"/>
      <c r="ACD84" s="6"/>
      <c r="ACE84" s="6"/>
      <c r="ACF84" s="6"/>
      <c r="ACG84" s="6"/>
      <c r="ACH84" s="6"/>
      <c r="ACI84" s="6"/>
      <c r="ACJ84" s="6"/>
      <c r="ACK84" s="6"/>
      <c r="ACL84" s="6"/>
      <c r="ACM84" s="6"/>
      <c r="ACN84" s="6"/>
      <c r="ACO84" s="6"/>
      <c r="ACP84" s="6"/>
      <c r="ACQ84" s="6"/>
      <c r="ACR84" s="6"/>
      <c r="ACS84" s="6"/>
      <c r="ACT84" s="6"/>
      <c r="ACU84" s="6"/>
      <c r="ACV84" s="6"/>
      <c r="ACW84" s="6"/>
      <c r="ACX84" s="6"/>
      <c r="ACY84" s="6"/>
      <c r="ACZ84" s="6"/>
      <c r="ADA84" s="6"/>
      <c r="ADB84" s="6"/>
      <c r="ADC84" s="6"/>
      <c r="ADD84" s="6"/>
      <c r="ADE84" s="6"/>
      <c r="ADF84" s="6"/>
      <c r="ADG84" s="6"/>
      <c r="ADH84" s="6"/>
      <c r="ADI84" s="6"/>
      <c r="ADJ84" s="6"/>
      <c r="ADK84" s="6"/>
      <c r="ADL84" s="6"/>
      <c r="ADM84" s="6"/>
      <c r="ADN84" s="6"/>
      <c r="ADO84" s="6"/>
      <c r="ADP84" s="6"/>
      <c r="ADQ84" s="6"/>
      <c r="ADR84" s="6"/>
      <c r="ADS84" s="6"/>
      <c r="ADT84" s="6"/>
      <c r="ADU84" s="6"/>
      <c r="ADV84" s="6"/>
      <c r="ADW84" s="6"/>
      <c r="ADX84" s="6"/>
      <c r="ADY84" s="6"/>
      <c r="ADZ84" s="6"/>
      <c r="AEA84" s="6"/>
      <c r="AEB84" s="6"/>
      <c r="AEC84" s="6"/>
      <c r="AED84" s="6"/>
      <c r="AEE84" s="6"/>
      <c r="AEF84" s="6"/>
      <c r="AEG84" s="6"/>
      <c r="AEH84" s="6"/>
      <c r="AEI84" s="6"/>
      <c r="AEJ84" s="6"/>
      <c r="AEK84" s="6"/>
      <c r="AEL84" s="6"/>
      <c r="AEM84" s="6"/>
      <c r="AEN84" s="6"/>
      <c r="AEO84" s="6"/>
      <c r="AEP84" s="6"/>
      <c r="AEQ84" s="6"/>
      <c r="AER84" s="6"/>
      <c r="AES84" s="6"/>
      <c r="AET84" s="6"/>
      <c r="AEU84" s="6"/>
      <c r="AEV84" s="6"/>
      <c r="AEW84" s="6"/>
      <c r="AEX84" s="6"/>
      <c r="AEY84" s="6"/>
      <c r="AEZ84" s="6"/>
      <c r="AFA84" s="6"/>
      <c r="AFB84" s="6"/>
      <c r="AFC84" s="6"/>
      <c r="AFD84" s="6"/>
      <c r="AFE84" s="6"/>
      <c r="AFF84" s="6"/>
      <c r="AFG84" s="6"/>
      <c r="AFH84" s="6"/>
      <c r="AFI84" s="6"/>
      <c r="AFJ84" s="6"/>
      <c r="AFK84" s="6"/>
      <c r="AFL84" s="6"/>
      <c r="AFM84" s="6"/>
      <c r="AFN84" s="6"/>
      <c r="AFO84" s="6"/>
      <c r="AFP84" s="6"/>
      <c r="AFQ84" s="6"/>
      <c r="AFR84" s="6"/>
      <c r="AFS84" s="6"/>
      <c r="AFT84" s="6"/>
      <c r="AFU84" s="6"/>
      <c r="AFV84" s="6"/>
      <c r="AFW84" s="6"/>
      <c r="AFX84" s="6"/>
      <c r="AFY84" s="6"/>
      <c r="AFZ84" s="6"/>
      <c r="AGA84" s="6"/>
      <c r="AGB84" s="6"/>
      <c r="AGC84" s="6"/>
      <c r="AGD84" s="6"/>
      <c r="AGE84" s="6"/>
      <c r="AGF84" s="6"/>
      <c r="AGG84" s="6"/>
      <c r="AGH84" s="6"/>
      <c r="AGI84" s="6"/>
      <c r="AGJ84" s="6"/>
      <c r="AGK84" s="6"/>
      <c r="AGL84" s="6"/>
      <c r="AGM84" s="6"/>
      <c r="AGN84" s="6"/>
      <c r="AGO84" s="6"/>
      <c r="AGP84" s="6"/>
      <c r="AGQ84" s="6"/>
      <c r="AGR84" s="6"/>
      <c r="AGS84" s="6"/>
      <c r="AGT84" s="6"/>
      <c r="AGU84" s="6"/>
      <c r="AGV84" s="6"/>
      <c r="AGW84" s="6"/>
      <c r="AGX84" s="6"/>
      <c r="AGY84" s="6"/>
      <c r="AGZ84" s="6"/>
      <c r="AHA84" s="6"/>
      <c r="AHB84" s="6"/>
      <c r="AHC84" s="6"/>
      <c r="AHD84" s="6"/>
      <c r="AHE84" s="6"/>
      <c r="AHF84" s="6"/>
      <c r="AHG84" s="6"/>
      <c r="AHH84" s="6"/>
      <c r="AHI84" s="6"/>
      <c r="AHJ84" s="6"/>
      <c r="AHK84" s="6"/>
      <c r="AHL84" s="6"/>
      <c r="AHM84" s="6"/>
      <c r="AHN84" s="6"/>
      <c r="AHO84" s="6"/>
      <c r="AHP84" s="6"/>
      <c r="AHQ84" s="6"/>
      <c r="AHR84" s="6"/>
      <c r="AHS84" s="6"/>
      <c r="AHT84" s="6"/>
      <c r="AHU84" s="6"/>
      <c r="AHV84" s="6"/>
      <c r="AHW84" s="6"/>
      <c r="AHX84" s="6"/>
      <c r="AHY84" s="6"/>
      <c r="AHZ84" s="6"/>
      <c r="AIA84" s="6"/>
      <c r="AIB84" s="6"/>
      <c r="AIC84" s="6"/>
      <c r="AID84" s="6"/>
      <c r="AIE84" s="6"/>
      <c r="AIF84" s="6"/>
      <c r="AIG84" s="6"/>
      <c r="AIH84" s="6"/>
      <c r="AII84" s="6"/>
      <c r="AIJ84" s="6"/>
      <c r="AIK84" s="6"/>
      <c r="AIL84" s="6"/>
      <c r="AIM84" s="6"/>
      <c r="AIN84" s="6"/>
      <c r="AIO84" s="6"/>
      <c r="AIP84" s="6"/>
      <c r="AIQ84" s="6"/>
      <c r="AIR84" s="6"/>
      <c r="AIS84" s="6"/>
      <c r="AIT84" s="6"/>
      <c r="AIU84" s="6"/>
      <c r="AIV84" s="6"/>
      <c r="AIW84" s="6"/>
      <c r="AIX84" s="6"/>
      <c r="AIY84" s="6"/>
      <c r="AIZ84" s="6"/>
      <c r="AJA84" s="6"/>
      <c r="AJB84" s="6"/>
      <c r="AJC84" s="6"/>
      <c r="AJD84" s="6"/>
      <c r="AJE84" s="6"/>
      <c r="AJF84" s="6"/>
      <c r="AJG84" s="6"/>
      <c r="AJH84" s="6"/>
      <c r="AJI84" s="6"/>
      <c r="AJJ84" s="6"/>
      <c r="AJK84" s="6"/>
      <c r="AJL84" s="6"/>
      <c r="AJM84" s="6"/>
      <c r="AJN84" s="6"/>
      <c r="AJO84" s="6"/>
      <c r="AJP84" s="6"/>
      <c r="AJQ84" s="6"/>
      <c r="AJR84" s="6"/>
      <c r="AJS84" s="6"/>
      <c r="AJT84" s="6"/>
      <c r="AJU84" s="6"/>
      <c r="AJV84" s="6"/>
      <c r="AJW84" s="6"/>
      <c r="AJX84" s="6"/>
      <c r="AJY84" s="6"/>
      <c r="AJZ84" s="6"/>
      <c r="AKA84" s="6"/>
      <c r="AKB84" s="6"/>
      <c r="AKC84" s="6"/>
      <c r="AKD84" s="6"/>
      <c r="AKE84" s="6"/>
      <c r="AKF84" s="6"/>
      <c r="AKG84" s="6"/>
      <c r="AKH84" s="6"/>
      <c r="AKI84" s="6"/>
      <c r="AKJ84" s="6"/>
      <c r="AKK84" s="6"/>
      <c r="AKL84" s="6"/>
      <c r="AKM84" s="6"/>
      <c r="AKN84" s="6"/>
      <c r="AKO84" s="6"/>
      <c r="AKP84" s="6"/>
      <c r="AKQ84" s="6"/>
      <c r="AKR84" s="6"/>
      <c r="AKS84" s="6"/>
      <c r="AKT84" s="6"/>
      <c r="AKU84" s="6"/>
      <c r="AKV84" s="6"/>
      <c r="AKW84" s="6"/>
      <c r="AKX84" s="6"/>
      <c r="AKY84" s="6"/>
      <c r="AKZ84" s="6"/>
      <c r="ALA84" s="6"/>
      <c r="ALB84" s="6"/>
      <c r="ALC84" s="6"/>
      <c r="ALD84" s="6"/>
      <c r="ALE84" s="6"/>
      <c r="ALF84" s="6"/>
      <c r="ALG84" s="6"/>
      <c r="ALH84" s="6"/>
      <c r="ALI84" s="6"/>
      <c r="ALJ84" s="6"/>
      <c r="ALK84" s="6"/>
      <c r="ALL84" s="6"/>
      <c r="ALM84" s="6"/>
      <c r="ALN84" s="6"/>
      <c r="ALO84" s="6"/>
      <c r="ALP84" s="6"/>
      <c r="ALQ84" s="6"/>
      <c r="ALR84" s="6"/>
      <c r="ALS84" s="6"/>
      <c r="ALT84" s="6"/>
      <c r="ALU84" s="6"/>
      <c r="ALV84" s="6"/>
      <c r="ALW84" s="6"/>
      <c r="ALX84" s="6"/>
      <c r="ALY84" s="6"/>
      <c r="ALZ84" s="6"/>
      <c r="AMA84" s="6"/>
      <c r="AMB84" s="6"/>
      <c r="AMC84" s="6"/>
      <c r="AMD84" s="6"/>
      <c r="AME84" s="6"/>
      <c r="AMF84" s="6"/>
      <c r="AMG84" s="6"/>
      <c r="AMH84" s="6"/>
      <c r="AMI84" s="6"/>
      <c r="AMJ84" s="6"/>
      <c r="AMK84" s="6"/>
    </row>
    <row r="85" spans="1:1025" s="1" customFormat="1" x14ac:dyDescent="0.3">
      <c r="A85" s="335"/>
      <c r="B85" s="323" t="s">
        <v>1103</v>
      </c>
      <c r="C85" s="323" t="s">
        <v>1104</v>
      </c>
      <c r="D85" s="334">
        <v>1.5</v>
      </c>
      <c r="E85" s="336" t="s">
        <v>1076</v>
      </c>
      <c r="F85" s="336" t="s">
        <v>1076</v>
      </c>
      <c r="G85" s="336" t="s">
        <v>1076</v>
      </c>
      <c r="H85" s="334">
        <v>1.5</v>
      </c>
      <c r="I85" s="336" t="s">
        <v>1076</v>
      </c>
      <c r="J85" s="336" t="s">
        <v>1076</v>
      </c>
      <c r="K85" s="334">
        <v>1.5</v>
      </c>
      <c r="L85" s="336" t="s">
        <v>1076</v>
      </c>
      <c r="M85" s="332" t="s">
        <v>1076</v>
      </c>
      <c r="N85" s="336" t="s">
        <v>1076</v>
      </c>
      <c r="O85" s="336" t="s">
        <v>1076</v>
      </c>
      <c r="P85" s="332" t="s">
        <v>1076</v>
      </c>
      <c r="Q85" s="336" t="s">
        <v>1076</v>
      </c>
      <c r="R85" s="336" t="s">
        <v>1076</v>
      </c>
      <c r="S85" s="336" t="e">
        <f t="shared" si="76"/>
        <v>#VALUE!</v>
      </c>
      <c r="T85" s="337" t="e">
        <f t="shared" si="77"/>
        <v>#VALUE!</v>
      </c>
      <c r="U85" s="336" t="s">
        <v>1076</v>
      </c>
      <c r="V85" s="336" t="s">
        <v>1076</v>
      </c>
      <c r="W85" s="336" t="s">
        <v>1076</v>
      </c>
      <c r="X85" s="336" t="s">
        <v>1076</v>
      </c>
      <c r="Y85" s="336" t="e">
        <f t="shared" si="78"/>
        <v>#VALUE!</v>
      </c>
      <c r="Z85" s="337" t="e">
        <f t="shared" si="79"/>
        <v>#VALUE!</v>
      </c>
      <c r="AA85" s="336" t="s">
        <v>1076</v>
      </c>
      <c r="AB85" s="336" t="s">
        <v>1076</v>
      </c>
      <c r="AC85" s="338" t="s">
        <v>1076</v>
      </c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6"/>
      <c r="HD85" s="6"/>
      <c r="HE85" s="6"/>
      <c r="HF85" s="6"/>
      <c r="HG85" s="6"/>
      <c r="HH85" s="6"/>
      <c r="HI85" s="6"/>
      <c r="HJ85" s="6"/>
      <c r="HK85" s="6"/>
      <c r="HL85" s="6"/>
      <c r="HM85" s="6"/>
      <c r="HN85" s="6"/>
      <c r="HO85" s="6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6"/>
      <c r="IC85" s="6"/>
      <c r="ID85" s="6"/>
      <c r="IE85" s="6"/>
      <c r="IF85" s="6"/>
      <c r="IG85" s="6"/>
      <c r="IH85" s="6"/>
      <c r="II85" s="6"/>
      <c r="IJ85" s="6"/>
      <c r="IK85" s="6"/>
      <c r="IL85" s="6"/>
      <c r="IM85" s="6"/>
      <c r="IN85" s="6"/>
      <c r="IO85" s="6"/>
      <c r="IP85" s="6"/>
      <c r="IQ85" s="6"/>
      <c r="IR85" s="6"/>
      <c r="IS85" s="6"/>
      <c r="IT85" s="6"/>
      <c r="IU85" s="6"/>
      <c r="IV85" s="6"/>
      <c r="IW85" s="6"/>
      <c r="IX85" s="6"/>
      <c r="IY85" s="6"/>
      <c r="IZ85" s="6"/>
      <c r="JA85" s="6"/>
      <c r="JB85" s="6"/>
      <c r="JC85" s="6"/>
      <c r="JD85" s="6"/>
      <c r="JE85" s="6"/>
      <c r="JF85" s="6"/>
      <c r="JG85" s="6"/>
      <c r="JH85" s="6"/>
      <c r="JI85" s="6"/>
      <c r="JJ85" s="6"/>
      <c r="JK85" s="6"/>
      <c r="JL85" s="6"/>
      <c r="JM85" s="6"/>
      <c r="JN85" s="6"/>
      <c r="JO85" s="6"/>
      <c r="JP85" s="6"/>
      <c r="JQ85" s="6"/>
      <c r="JR85" s="6"/>
      <c r="JS85" s="6"/>
      <c r="JT85" s="6"/>
      <c r="JU85" s="6"/>
      <c r="JV85" s="6"/>
      <c r="JW85" s="6"/>
      <c r="JX85" s="6"/>
      <c r="JY85" s="6"/>
      <c r="JZ85" s="6"/>
      <c r="KA85" s="6"/>
      <c r="KB85" s="6"/>
      <c r="KC85" s="6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6"/>
      <c r="KT85" s="6"/>
      <c r="KU85" s="6"/>
      <c r="KV85" s="6"/>
      <c r="KW85" s="6"/>
      <c r="KX85" s="6"/>
      <c r="KY85" s="6"/>
      <c r="KZ85" s="6"/>
      <c r="LA85" s="6"/>
      <c r="LB85" s="6"/>
      <c r="LC85" s="6"/>
      <c r="LD85" s="6"/>
      <c r="LE85" s="6"/>
      <c r="LF85" s="6"/>
      <c r="LG85" s="6"/>
      <c r="LH85" s="6"/>
      <c r="LI85" s="6"/>
      <c r="LJ85" s="6"/>
      <c r="LK85" s="6"/>
      <c r="LL85" s="6"/>
      <c r="LM85" s="6"/>
      <c r="LN85" s="6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6"/>
      <c r="MH85" s="6"/>
      <c r="MI85" s="6"/>
      <c r="MJ85" s="6"/>
      <c r="MK85" s="6"/>
      <c r="ML85" s="6"/>
      <c r="MM85" s="6"/>
      <c r="MN85" s="6"/>
      <c r="MO85" s="6"/>
      <c r="MP85" s="6"/>
      <c r="MQ85" s="6"/>
      <c r="MR85" s="6"/>
      <c r="MS85" s="6"/>
      <c r="MT85" s="6"/>
      <c r="MU85" s="6"/>
      <c r="MV85" s="6"/>
      <c r="MW85" s="6"/>
      <c r="MX85" s="6"/>
      <c r="MY85" s="6"/>
      <c r="MZ85" s="6"/>
      <c r="NA85" s="6"/>
      <c r="NB85" s="6"/>
      <c r="NC85" s="6"/>
      <c r="ND85" s="6"/>
      <c r="NE85" s="6"/>
      <c r="NF85" s="6"/>
      <c r="NG85" s="6"/>
      <c r="NH85" s="6"/>
      <c r="NI85" s="6"/>
      <c r="NJ85" s="6"/>
      <c r="NK85" s="6"/>
      <c r="NL85" s="6"/>
      <c r="NM85" s="6"/>
      <c r="NN85" s="6"/>
      <c r="NO85" s="6"/>
      <c r="NP85" s="6"/>
      <c r="NQ85" s="6"/>
      <c r="NR85" s="6"/>
      <c r="NS85" s="6"/>
      <c r="NT85" s="6"/>
      <c r="NU85" s="6"/>
      <c r="NV85" s="6"/>
      <c r="NW85" s="6"/>
      <c r="NX85" s="6"/>
      <c r="NY85" s="6"/>
      <c r="NZ85" s="6"/>
      <c r="OA85" s="6"/>
      <c r="OB85" s="6"/>
      <c r="OC85" s="6"/>
      <c r="OD85" s="6"/>
      <c r="OE85" s="6"/>
      <c r="OF85" s="6"/>
      <c r="OG85" s="6"/>
      <c r="OH85" s="6"/>
      <c r="OI85" s="6"/>
      <c r="OJ85" s="6"/>
      <c r="OK85" s="6"/>
      <c r="OL85" s="6"/>
      <c r="OM85" s="6"/>
      <c r="ON85" s="6"/>
      <c r="OO85" s="6"/>
      <c r="OP85" s="6"/>
      <c r="OQ85" s="6"/>
      <c r="OR85" s="6"/>
      <c r="OS85" s="6"/>
      <c r="OT85" s="6"/>
      <c r="OU85" s="6"/>
      <c r="OV85" s="6"/>
      <c r="OW85" s="6"/>
      <c r="OX85" s="6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6"/>
      <c r="QA85" s="6"/>
      <c r="QB85" s="6"/>
      <c r="QC85" s="6"/>
      <c r="QD85" s="6"/>
      <c r="QE85" s="6"/>
      <c r="QF85" s="6"/>
      <c r="QG85" s="6"/>
      <c r="QH85" s="6"/>
      <c r="QI85" s="6"/>
      <c r="QJ85" s="6"/>
      <c r="QK85" s="6"/>
      <c r="QL85" s="6"/>
      <c r="QM85" s="6"/>
      <c r="QN85" s="6"/>
      <c r="QO85" s="6"/>
      <c r="QP85" s="6"/>
      <c r="QQ85" s="6"/>
      <c r="QR85" s="6"/>
      <c r="QS85" s="6"/>
      <c r="QT85" s="6"/>
      <c r="QU85" s="6"/>
      <c r="QV85" s="6"/>
      <c r="QW85" s="6"/>
      <c r="QX85" s="6"/>
      <c r="QY85" s="6"/>
      <c r="QZ85" s="6"/>
      <c r="RA85" s="6"/>
      <c r="RB85" s="6"/>
      <c r="RC85" s="6"/>
      <c r="RD85" s="6"/>
      <c r="RE85" s="6"/>
      <c r="RF85" s="6"/>
      <c r="RG85" s="6"/>
      <c r="RH85" s="6"/>
      <c r="RI85" s="6"/>
      <c r="RJ85" s="6"/>
      <c r="RK85" s="6"/>
      <c r="RL85" s="6"/>
      <c r="RM85" s="6"/>
      <c r="RN85" s="6"/>
      <c r="RO85" s="6"/>
      <c r="RP85" s="6"/>
      <c r="RQ85" s="6"/>
      <c r="RR85" s="6"/>
      <c r="RS85" s="6"/>
      <c r="RT85" s="6"/>
      <c r="RU85" s="6"/>
      <c r="RV85" s="6"/>
      <c r="RW85" s="6"/>
      <c r="RX85" s="6"/>
      <c r="RY85" s="6"/>
      <c r="RZ85" s="6"/>
      <c r="SA85" s="6"/>
      <c r="SB85" s="6"/>
      <c r="SC85" s="6"/>
      <c r="SD85" s="6"/>
      <c r="SE85" s="6"/>
      <c r="SF85" s="6"/>
      <c r="SG85" s="6"/>
      <c r="SH85" s="6"/>
      <c r="SI85" s="6"/>
      <c r="SJ85" s="6"/>
      <c r="SK85" s="6"/>
      <c r="SL85" s="6"/>
      <c r="SM85" s="6"/>
      <c r="SN85" s="6"/>
      <c r="SO85" s="6"/>
      <c r="SP85" s="6"/>
      <c r="SQ85" s="6"/>
      <c r="SR85" s="6"/>
      <c r="SS85" s="6"/>
      <c r="ST85" s="6"/>
      <c r="SU85" s="6"/>
      <c r="SV85" s="6"/>
      <c r="SW85" s="6"/>
      <c r="SX85" s="6"/>
      <c r="SY85" s="6"/>
      <c r="SZ85" s="6"/>
      <c r="TA85" s="6"/>
      <c r="TB85" s="6"/>
      <c r="TC85" s="6"/>
      <c r="TD85" s="6"/>
      <c r="TE85" s="6"/>
      <c r="TF85" s="6"/>
      <c r="TG85" s="6"/>
      <c r="TH85" s="6"/>
      <c r="TI85" s="6"/>
      <c r="TJ85" s="6"/>
      <c r="TK85" s="6"/>
      <c r="TL85" s="6"/>
      <c r="TM85" s="6"/>
      <c r="TN85" s="6"/>
      <c r="TO85" s="6"/>
      <c r="TP85" s="6"/>
      <c r="TQ85" s="6"/>
      <c r="TR85" s="6"/>
      <c r="TS85" s="6"/>
      <c r="TT85" s="6"/>
      <c r="TU85" s="6"/>
      <c r="TV85" s="6"/>
      <c r="TW85" s="6"/>
      <c r="TX85" s="6"/>
      <c r="TY85" s="6"/>
      <c r="TZ85" s="6"/>
      <c r="UA85" s="6"/>
      <c r="UB85" s="6"/>
      <c r="UC85" s="6"/>
      <c r="UD85" s="6"/>
      <c r="UE85" s="6"/>
      <c r="UF85" s="6"/>
      <c r="UG85" s="6"/>
      <c r="UH85" s="6"/>
      <c r="UI85" s="6"/>
      <c r="UJ85" s="6"/>
      <c r="UK85" s="6"/>
      <c r="UL85" s="6"/>
      <c r="UM85" s="6"/>
      <c r="UN85" s="6"/>
      <c r="UO85" s="6"/>
      <c r="UP85" s="6"/>
      <c r="UQ85" s="6"/>
      <c r="UR85" s="6"/>
      <c r="US85" s="6"/>
      <c r="UT85" s="6"/>
      <c r="UU85" s="6"/>
      <c r="UV85" s="6"/>
      <c r="UW85" s="6"/>
      <c r="UX85" s="6"/>
      <c r="UY85" s="6"/>
      <c r="UZ85" s="6"/>
      <c r="VA85" s="6"/>
      <c r="VB85" s="6"/>
      <c r="VC85" s="6"/>
      <c r="VD85" s="6"/>
      <c r="VE85" s="6"/>
      <c r="VF85" s="6"/>
      <c r="VG85" s="6"/>
      <c r="VH85" s="6"/>
      <c r="VI85" s="6"/>
      <c r="VJ85" s="6"/>
      <c r="VK85" s="6"/>
      <c r="VL85" s="6"/>
      <c r="VM85" s="6"/>
      <c r="VN85" s="6"/>
      <c r="VO85" s="6"/>
      <c r="VP85" s="6"/>
      <c r="VQ85" s="6"/>
      <c r="VR85" s="6"/>
      <c r="VS85" s="6"/>
      <c r="VT85" s="6"/>
      <c r="VU85" s="6"/>
      <c r="VV85" s="6"/>
      <c r="VW85" s="6"/>
      <c r="VX85" s="6"/>
      <c r="VY85" s="6"/>
      <c r="VZ85" s="6"/>
      <c r="WA85" s="6"/>
      <c r="WB85" s="6"/>
      <c r="WC85" s="6"/>
      <c r="WD85" s="6"/>
      <c r="WE85" s="6"/>
      <c r="WF85" s="6"/>
      <c r="WG85" s="6"/>
      <c r="WH85" s="6"/>
      <c r="WI85" s="6"/>
      <c r="WJ85" s="6"/>
      <c r="WK85" s="6"/>
      <c r="WL85" s="6"/>
      <c r="WM85" s="6"/>
      <c r="WN85" s="6"/>
      <c r="WO85" s="6"/>
      <c r="WP85" s="6"/>
      <c r="WQ85" s="6"/>
      <c r="WR85" s="6"/>
      <c r="WS85" s="6"/>
      <c r="WT85" s="6"/>
      <c r="WU85" s="6"/>
      <c r="WV85" s="6"/>
      <c r="WW85" s="6"/>
      <c r="WX85" s="6"/>
      <c r="WY85" s="6"/>
      <c r="WZ85" s="6"/>
      <c r="XA85" s="6"/>
      <c r="XB85" s="6"/>
      <c r="XC85" s="6"/>
      <c r="XD85" s="6"/>
      <c r="XE85" s="6"/>
      <c r="XF85" s="6"/>
      <c r="XG85" s="6"/>
      <c r="XH85" s="6"/>
      <c r="XI85" s="6"/>
      <c r="XJ85" s="6"/>
      <c r="XK85" s="6"/>
      <c r="XL85" s="6"/>
      <c r="XM85" s="6"/>
      <c r="XN85" s="6"/>
      <c r="XO85" s="6"/>
      <c r="XP85" s="6"/>
      <c r="XQ85" s="6"/>
      <c r="XR85" s="6"/>
      <c r="XS85" s="6"/>
      <c r="XT85" s="6"/>
      <c r="XU85" s="6"/>
      <c r="XV85" s="6"/>
      <c r="XW85" s="6"/>
      <c r="XX85" s="6"/>
      <c r="XY85" s="6"/>
      <c r="XZ85" s="6"/>
      <c r="YA85" s="6"/>
      <c r="YB85" s="6"/>
      <c r="YC85" s="6"/>
      <c r="YD85" s="6"/>
      <c r="YE85" s="6"/>
      <c r="YF85" s="6"/>
      <c r="YG85" s="6"/>
      <c r="YH85" s="6"/>
      <c r="YI85" s="6"/>
      <c r="YJ85" s="6"/>
      <c r="YK85" s="6"/>
      <c r="YL85" s="6"/>
      <c r="YM85" s="6"/>
      <c r="YN85" s="6"/>
      <c r="YO85" s="6"/>
      <c r="YP85" s="6"/>
      <c r="YQ85" s="6"/>
      <c r="YR85" s="6"/>
      <c r="YS85" s="6"/>
      <c r="YT85" s="6"/>
      <c r="YU85" s="6"/>
      <c r="YV85" s="6"/>
      <c r="YW85" s="6"/>
      <c r="YX85" s="6"/>
      <c r="YY85" s="6"/>
      <c r="YZ85" s="6"/>
      <c r="ZA85" s="6"/>
      <c r="ZB85" s="6"/>
      <c r="ZC85" s="6"/>
      <c r="ZD85" s="6"/>
      <c r="ZE85" s="6"/>
      <c r="ZF85" s="6"/>
      <c r="ZG85" s="6"/>
      <c r="ZH85" s="6"/>
      <c r="ZI85" s="6"/>
      <c r="ZJ85" s="6"/>
      <c r="ZK85" s="6"/>
      <c r="ZL85" s="6"/>
      <c r="ZM85" s="6"/>
      <c r="ZN85" s="6"/>
      <c r="ZO85" s="6"/>
      <c r="ZP85" s="6"/>
      <c r="ZQ85" s="6"/>
      <c r="ZR85" s="6"/>
      <c r="ZS85" s="6"/>
      <c r="ZT85" s="6"/>
      <c r="ZU85" s="6"/>
      <c r="ZV85" s="6"/>
      <c r="ZW85" s="6"/>
      <c r="ZX85" s="6"/>
      <c r="ZY85" s="6"/>
      <c r="ZZ85" s="6"/>
      <c r="AAA85" s="6"/>
      <c r="AAB85" s="6"/>
      <c r="AAC85" s="6"/>
      <c r="AAD85" s="6"/>
      <c r="AAE85" s="6"/>
      <c r="AAF85" s="6"/>
      <c r="AAG85" s="6"/>
      <c r="AAH85" s="6"/>
      <c r="AAI85" s="6"/>
      <c r="AAJ85" s="6"/>
      <c r="AAK85" s="6"/>
      <c r="AAL85" s="6"/>
      <c r="AAM85" s="6"/>
      <c r="AAN85" s="6"/>
      <c r="AAO85" s="6"/>
      <c r="AAP85" s="6"/>
      <c r="AAQ85" s="6"/>
      <c r="AAR85" s="6"/>
      <c r="AAS85" s="6"/>
      <c r="AAT85" s="6"/>
      <c r="AAU85" s="6"/>
      <c r="AAV85" s="6"/>
      <c r="AAW85" s="6"/>
      <c r="AAX85" s="6"/>
      <c r="AAY85" s="6"/>
      <c r="AAZ85" s="6"/>
      <c r="ABA85" s="6"/>
      <c r="ABB85" s="6"/>
      <c r="ABC85" s="6"/>
      <c r="ABD85" s="6"/>
      <c r="ABE85" s="6"/>
      <c r="ABF85" s="6"/>
      <c r="ABG85" s="6"/>
      <c r="ABH85" s="6"/>
      <c r="ABI85" s="6"/>
      <c r="ABJ85" s="6"/>
      <c r="ABK85" s="6"/>
      <c r="ABL85" s="6"/>
      <c r="ABM85" s="6"/>
      <c r="ABN85" s="6"/>
      <c r="ABO85" s="6"/>
      <c r="ABP85" s="6"/>
      <c r="ABQ85" s="6"/>
      <c r="ABR85" s="6"/>
      <c r="ABS85" s="6"/>
      <c r="ABT85" s="6"/>
      <c r="ABU85" s="6"/>
      <c r="ABV85" s="6"/>
      <c r="ABW85" s="6"/>
      <c r="ABX85" s="6"/>
      <c r="ABY85" s="6"/>
      <c r="ABZ85" s="6"/>
      <c r="ACA85" s="6"/>
      <c r="ACB85" s="6"/>
      <c r="ACC85" s="6"/>
      <c r="ACD85" s="6"/>
      <c r="ACE85" s="6"/>
      <c r="ACF85" s="6"/>
      <c r="ACG85" s="6"/>
      <c r="ACH85" s="6"/>
      <c r="ACI85" s="6"/>
      <c r="ACJ85" s="6"/>
      <c r="ACK85" s="6"/>
      <c r="ACL85" s="6"/>
      <c r="ACM85" s="6"/>
      <c r="ACN85" s="6"/>
      <c r="ACO85" s="6"/>
      <c r="ACP85" s="6"/>
      <c r="ACQ85" s="6"/>
      <c r="ACR85" s="6"/>
      <c r="ACS85" s="6"/>
      <c r="ACT85" s="6"/>
      <c r="ACU85" s="6"/>
      <c r="ACV85" s="6"/>
      <c r="ACW85" s="6"/>
      <c r="ACX85" s="6"/>
      <c r="ACY85" s="6"/>
      <c r="ACZ85" s="6"/>
      <c r="ADA85" s="6"/>
      <c r="ADB85" s="6"/>
      <c r="ADC85" s="6"/>
      <c r="ADD85" s="6"/>
      <c r="ADE85" s="6"/>
      <c r="ADF85" s="6"/>
      <c r="ADG85" s="6"/>
      <c r="ADH85" s="6"/>
      <c r="ADI85" s="6"/>
      <c r="ADJ85" s="6"/>
      <c r="ADK85" s="6"/>
      <c r="ADL85" s="6"/>
      <c r="ADM85" s="6"/>
      <c r="ADN85" s="6"/>
      <c r="ADO85" s="6"/>
      <c r="ADP85" s="6"/>
      <c r="ADQ85" s="6"/>
      <c r="ADR85" s="6"/>
      <c r="ADS85" s="6"/>
      <c r="ADT85" s="6"/>
      <c r="ADU85" s="6"/>
      <c r="ADV85" s="6"/>
      <c r="ADW85" s="6"/>
      <c r="ADX85" s="6"/>
      <c r="ADY85" s="6"/>
      <c r="ADZ85" s="6"/>
      <c r="AEA85" s="6"/>
      <c r="AEB85" s="6"/>
      <c r="AEC85" s="6"/>
      <c r="AED85" s="6"/>
      <c r="AEE85" s="6"/>
      <c r="AEF85" s="6"/>
      <c r="AEG85" s="6"/>
      <c r="AEH85" s="6"/>
      <c r="AEI85" s="6"/>
      <c r="AEJ85" s="6"/>
      <c r="AEK85" s="6"/>
      <c r="AEL85" s="6"/>
      <c r="AEM85" s="6"/>
      <c r="AEN85" s="6"/>
      <c r="AEO85" s="6"/>
      <c r="AEP85" s="6"/>
      <c r="AEQ85" s="6"/>
      <c r="AER85" s="6"/>
      <c r="AES85" s="6"/>
      <c r="AET85" s="6"/>
      <c r="AEU85" s="6"/>
      <c r="AEV85" s="6"/>
      <c r="AEW85" s="6"/>
      <c r="AEX85" s="6"/>
      <c r="AEY85" s="6"/>
      <c r="AEZ85" s="6"/>
      <c r="AFA85" s="6"/>
      <c r="AFB85" s="6"/>
      <c r="AFC85" s="6"/>
      <c r="AFD85" s="6"/>
      <c r="AFE85" s="6"/>
      <c r="AFF85" s="6"/>
      <c r="AFG85" s="6"/>
      <c r="AFH85" s="6"/>
      <c r="AFI85" s="6"/>
      <c r="AFJ85" s="6"/>
      <c r="AFK85" s="6"/>
      <c r="AFL85" s="6"/>
      <c r="AFM85" s="6"/>
      <c r="AFN85" s="6"/>
      <c r="AFO85" s="6"/>
      <c r="AFP85" s="6"/>
      <c r="AFQ85" s="6"/>
      <c r="AFR85" s="6"/>
      <c r="AFS85" s="6"/>
      <c r="AFT85" s="6"/>
      <c r="AFU85" s="6"/>
      <c r="AFV85" s="6"/>
      <c r="AFW85" s="6"/>
      <c r="AFX85" s="6"/>
      <c r="AFY85" s="6"/>
      <c r="AFZ85" s="6"/>
      <c r="AGA85" s="6"/>
      <c r="AGB85" s="6"/>
      <c r="AGC85" s="6"/>
      <c r="AGD85" s="6"/>
      <c r="AGE85" s="6"/>
      <c r="AGF85" s="6"/>
      <c r="AGG85" s="6"/>
      <c r="AGH85" s="6"/>
      <c r="AGI85" s="6"/>
      <c r="AGJ85" s="6"/>
      <c r="AGK85" s="6"/>
      <c r="AGL85" s="6"/>
      <c r="AGM85" s="6"/>
      <c r="AGN85" s="6"/>
      <c r="AGO85" s="6"/>
      <c r="AGP85" s="6"/>
      <c r="AGQ85" s="6"/>
      <c r="AGR85" s="6"/>
      <c r="AGS85" s="6"/>
      <c r="AGT85" s="6"/>
      <c r="AGU85" s="6"/>
      <c r="AGV85" s="6"/>
      <c r="AGW85" s="6"/>
      <c r="AGX85" s="6"/>
      <c r="AGY85" s="6"/>
      <c r="AGZ85" s="6"/>
      <c r="AHA85" s="6"/>
      <c r="AHB85" s="6"/>
      <c r="AHC85" s="6"/>
      <c r="AHD85" s="6"/>
      <c r="AHE85" s="6"/>
      <c r="AHF85" s="6"/>
      <c r="AHG85" s="6"/>
      <c r="AHH85" s="6"/>
      <c r="AHI85" s="6"/>
      <c r="AHJ85" s="6"/>
      <c r="AHK85" s="6"/>
      <c r="AHL85" s="6"/>
      <c r="AHM85" s="6"/>
      <c r="AHN85" s="6"/>
      <c r="AHO85" s="6"/>
      <c r="AHP85" s="6"/>
      <c r="AHQ85" s="6"/>
      <c r="AHR85" s="6"/>
      <c r="AHS85" s="6"/>
      <c r="AHT85" s="6"/>
      <c r="AHU85" s="6"/>
      <c r="AHV85" s="6"/>
      <c r="AHW85" s="6"/>
      <c r="AHX85" s="6"/>
      <c r="AHY85" s="6"/>
      <c r="AHZ85" s="6"/>
      <c r="AIA85" s="6"/>
      <c r="AIB85" s="6"/>
      <c r="AIC85" s="6"/>
      <c r="AID85" s="6"/>
      <c r="AIE85" s="6"/>
      <c r="AIF85" s="6"/>
      <c r="AIG85" s="6"/>
      <c r="AIH85" s="6"/>
      <c r="AII85" s="6"/>
      <c r="AIJ85" s="6"/>
      <c r="AIK85" s="6"/>
      <c r="AIL85" s="6"/>
      <c r="AIM85" s="6"/>
      <c r="AIN85" s="6"/>
      <c r="AIO85" s="6"/>
      <c r="AIP85" s="6"/>
      <c r="AIQ85" s="6"/>
      <c r="AIR85" s="6"/>
      <c r="AIS85" s="6"/>
      <c r="AIT85" s="6"/>
      <c r="AIU85" s="6"/>
      <c r="AIV85" s="6"/>
      <c r="AIW85" s="6"/>
      <c r="AIX85" s="6"/>
      <c r="AIY85" s="6"/>
      <c r="AIZ85" s="6"/>
      <c r="AJA85" s="6"/>
      <c r="AJB85" s="6"/>
      <c r="AJC85" s="6"/>
      <c r="AJD85" s="6"/>
      <c r="AJE85" s="6"/>
      <c r="AJF85" s="6"/>
      <c r="AJG85" s="6"/>
      <c r="AJH85" s="6"/>
      <c r="AJI85" s="6"/>
      <c r="AJJ85" s="6"/>
      <c r="AJK85" s="6"/>
      <c r="AJL85" s="6"/>
      <c r="AJM85" s="6"/>
      <c r="AJN85" s="6"/>
      <c r="AJO85" s="6"/>
      <c r="AJP85" s="6"/>
      <c r="AJQ85" s="6"/>
      <c r="AJR85" s="6"/>
      <c r="AJS85" s="6"/>
      <c r="AJT85" s="6"/>
      <c r="AJU85" s="6"/>
      <c r="AJV85" s="6"/>
      <c r="AJW85" s="6"/>
      <c r="AJX85" s="6"/>
      <c r="AJY85" s="6"/>
      <c r="AJZ85" s="6"/>
      <c r="AKA85" s="6"/>
      <c r="AKB85" s="6"/>
      <c r="AKC85" s="6"/>
      <c r="AKD85" s="6"/>
      <c r="AKE85" s="6"/>
      <c r="AKF85" s="6"/>
      <c r="AKG85" s="6"/>
      <c r="AKH85" s="6"/>
      <c r="AKI85" s="6"/>
      <c r="AKJ85" s="6"/>
      <c r="AKK85" s="6"/>
      <c r="AKL85" s="6"/>
      <c r="AKM85" s="6"/>
      <c r="AKN85" s="6"/>
      <c r="AKO85" s="6"/>
      <c r="AKP85" s="6"/>
      <c r="AKQ85" s="6"/>
      <c r="AKR85" s="6"/>
      <c r="AKS85" s="6"/>
      <c r="AKT85" s="6"/>
      <c r="AKU85" s="6"/>
      <c r="AKV85" s="6"/>
      <c r="AKW85" s="6"/>
      <c r="AKX85" s="6"/>
      <c r="AKY85" s="6"/>
      <c r="AKZ85" s="6"/>
      <c r="ALA85" s="6"/>
      <c r="ALB85" s="6"/>
      <c r="ALC85" s="6"/>
      <c r="ALD85" s="6"/>
      <c r="ALE85" s="6"/>
      <c r="ALF85" s="6"/>
      <c r="ALG85" s="6"/>
      <c r="ALH85" s="6"/>
      <c r="ALI85" s="6"/>
      <c r="ALJ85" s="6"/>
      <c r="ALK85" s="6"/>
      <c r="ALL85" s="6"/>
      <c r="ALM85" s="6"/>
      <c r="ALN85" s="6"/>
      <c r="ALO85" s="6"/>
      <c r="ALP85" s="6"/>
      <c r="ALQ85" s="6"/>
      <c r="ALR85" s="6"/>
      <c r="ALS85" s="6"/>
      <c r="ALT85" s="6"/>
      <c r="ALU85" s="6"/>
      <c r="ALV85" s="6"/>
      <c r="ALW85" s="6"/>
      <c r="ALX85" s="6"/>
      <c r="ALY85" s="6"/>
      <c r="ALZ85" s="6"/>
      <c r="AMA85" s="6"/>
      <c r="AMB85" s="6"/>
      <c r="AMC85" s="6"/>
      <c r="AMD85" s="6"/>
      <c r="AME85" s="6"/>
      <c r="AMF85" s="6"/>
      <c r="AMG85" s="6"/>
      <c r="AMH85" s="6"/>
      <c r="AMI85" s="6"/>
      <c r="AMJ85" s="6"/>
      <c r="AMK85" s="6"/>
    </row>
    <row r="86" spans="1:1025" s="1" customFormat="1" x14ac:dyDescent="0.3">
      <c r="A86" s="335"/>
      <c r="B86" s="323" t="s">
        <v>1105</v>
      </c>
      <c r="C86" s="323" t="s">
        <v>1106</v>
      </c>
      <c r="D86" s="334">
        <v>1.5</v>
      </c>
      <c r="E86" s="336" t="s">
        <v>1076</v>
      </c>
      <c r="F86" s="336" t="s">
        <v>1076</v>
      </c>
      <c r="G86" s="336" t="s">
        <v>1076</v>
      </c>
      <c r="H86" s="334">
        <v>1.5</v>
      </c>
      <c r="I86" s="336" t="s">
        <v>1076</v>
      </c>
      <c r="J86" s="336" t="s">
        <v>1076</v>
      </c>
      <c r="K86" s="334">
        <v>1.5</v>
      </c>
      <c r="L86" s="336" t="s">
        <v>1076</v>
      </c>
      <c r="M86" s="332" t="s">
        <v>1076</v>
      </c>
      <c r="N86" s="336" t="s">
        <v>1076</v>
      </c>
      <c r="O86" s="336" t="s">
        <v>1076</v>
      </c>
      <c r="P86" s="332" t="s">
        <v>1076</v>
      </c>
      <c r="Q86" s="336" t="s">
        <v>1076</v>
      </c>
      <c r="R86" s="336" t="s">
        <v>1076</v>
      </c>
      <c r="S86" s="336" t="e">
        <f t="shared" si="76"/>
        <v>#VALUE!</v>
      </c>
      <c r="T86" s="337" t="e">
        <f t="shared" si="77"/>
        <v>#VALUE!</v>
      </c>
      <c r="U86" s="336" t="s">
        <v>1076</v>
      </c>
      <c r="V86" s="336" t="s">
        <v>1076</v>
      </c>
      <c r="W86" s="336" t="s">
        <v>1076</v>
      </c>
      <c r="X86" s="336" t="s">
        <v>1076</v>
      </c>
      <c r="Y86" s="336" t="e">
        <f t="shared" si="78"/>
        <v>#VALUE!</v>
      </c>
      <c r="Z86" s="337" t="e">
        <f t="shared" si="79"/>
        <v>#VALUE!</v>
      </c>
      <c r="AA86" s="336" t="s">
        <v>1076</v>
      </c>
      <c r="AB86" s="336" t="s">
        <v>1076</v>
      </c>
      <c r="AC86" s="338" t="s">
        <v>1076</v>
      </c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  <c r="GQ86" s="6"/>
      <c r="GR86" s="6"/>
      <c r="GS86" s="6"/>
      <c r="GT86" s="6"/>
      <c r="GU86" s="6"/>
      <c r="GV86" s="6"/>
      <c r="GW86" s="6"/>
      <c r="GX86" s="6"/>
      <c r="GY86" s="6"/>
      <c r="GZ86" s="6"/>
      <c r="HA86" s="6"/>
      <c r="HB86" s="6"/>
      <c r="HC86" s="6"/>
      <c r="HD86" s="6"/>
      <c r="HE86" s="6"/>
      <c r="HF86" s="6"/>
      <c r="HG86" s="6"/>
      <c r="HH86" s="6"/>
      <c r="HI86" s="6"/>
      <c r="HJ86" s="6"/>
      <c r="HK86" s="6"/>
      <c r="HL86" s="6"/>
      <c r="HM86" s="6"/>
      <c r="HN86" s="6"/>
      <c r="HO86" s="6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6"/>
      <c r="IC86" s="6"/>
      <c r="ID86" s="6"/>
      <c r="IE86" s="6"/>
      <c r="IF86" s="6"/>
      <c r="IG86" s="6"/>
      <c r="IH86" s="6"/>
      <c r="II86" s="6"/>
      <c r="IJ86" s="6"/>
      <c r="IK86" s="6"/>
      <c r="IL86" s="6"/>
      <c r="IM86" s="6"/>
      <c r="IN86" s="6"/>
      <c r="IO86" s="6"/>
      <c r="IP86" s="6"/>
      <c r="IQ86" s="6"/>
      <c r="IR86" s="6"/>
      <c r="IS86" s="6"/>
      <c r="IT86" s="6"/>
      <c r="IU86" s="6"/>
      <c r="IV86" s="6"/>
      <c r="IW86" s="6"/>
      <c r="IX86" s="6"/>
      <c r="IY86" s="6"/>
      <c r="IZ86" s="6"/>
      <c r="JA86" s="6"/>
      <c r="JB86" s="6"/>
      <c r="JC86" s="6"/>
      <c r="JD86" s="6"/>
      <c r="JE86" s="6"/>
      <c r="JF86" s="6"/>
      <c r="JG86" s="6"/>
      <c r="JH86" s="6"/>
      <c r="JI86" s="6"/>
      <c r="JJ86" s="6"/>
      <c r="JK86" s="6"/>
      <c r="JL86" s="6"/>
      <c r="JM86" s="6"/>
      <c r="JN86" s="6"/>
      <c r="JO86" s="6"/>
      <c r="JP86" s="6"/>
      <c r="JQ86" s="6"/>
      <c r="JR86" s="6"/>
      <c r="JS86" s="6"/>
      <c r="JT86" s="6"/>
      <c r="JU86" s="6"/>
      <c r="JV86" s="6"/>
      <c r="JW86" s="6"/>
      <c r="JX86" s="6"/>
      <c r="JY86" s="6"/>
      <c r="JZ86" s="6"/>
      <c r="KA86" s="6"/>
      <c r="KB86" s="6"/>
      <c r="KC86" s="6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6"/>
      <c r="KT86" s="6"/>
      <c r="KU86" s="6"/>
      <c r="KV86" s="6"/>
      <c r="KW86" s="6"/>
      <c r="KX86" s="6"/>
      <c r="KY86" s="6"/>
      <c r="KZ86" s="6"/>
      <c r="LA86" s="6"/>
      <c r="LB86" s="6"/>
      <c r="LC86" s="6"/>
      <c r="LD86" s="6"/>
      <c r="LE86" s="6"/>
      <c r="LF86" s="6"/>
      <c r="LG86" s="6"/>
      <c r="LH86" s="6"/>
      <c r="LI86" s="6"/>
      <c r="LJ86" s="6"/>
      <c r="LK86" s="6"/>
      <c r="LL86" s="6"/>
      <c r="LM86" s="6"/>
      <c r="LN86" s="6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6"/>
      <c r="MH86" s="6"/>
      <c r="MI86" s="6"/>
      <c r="MJ86" s="6"/>
      <c r="MK86" s="6"/>
      <c r="ML86" s="6"/>
      <c r="MM86" s="6"/>
      <c r="MN86" s="6"/>
      <c r="MO86" s="6"/>
      <c r="MP86" s="6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6"/>
      <c r="NT86" s="6"/>
      <c r="NU86" s="6"/>
      <c r="NV86" s="6"/>
      <c r="NW86" s="6"/>
      <c r="NX86" s="6"/>
      <c r="NY86" s="6"/>
      <c r="NZ86" s="6"/>
      <c r="OA86" s="6"/>
      <c r="OB86" s="6"/>
      <c r="OC86" s="6"/>
      <c r="OD86" s="6"/>
      <c r="OE86" s="6"/>
      <c r="OF86" s="6"/>
      <c r="OG86" s="6"/>
      <c r="OH86" s="6"/>
      <c r="OI86" s="6"/>
      <c r="OJ86" s="6"/>
      <c r="OK86" s="6"/>
      <c r="OL86" s="6"/>
      <c r="OM86" s="6"/>
      <c r="ON86" s="6"/>
      <c r="OO86" s="6"/>
      <c r="OP86" s="6"/>
      <c r="OQ86" s="6"/>
      <c r="OR86" s="6"/>
      <c r="OS86" s="6"/>
      <c r="OT86" s="6"/>
      <c r="OU86" s="6"/>
      <c r="OV86" s="6"/>
      <c r="OW86" s="6"/>
      <c r="OX86" s="6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6"/>
      <c r="QA86" s="6"/>
      <c r="QB86" s="6"/>
      <c r="QC86" s="6"/>
      <c r="QD86" s="6"/>
      <c r="QE86" s="6"/>
      <c r="QF86" s="6"/>
      <c r="QG86" s="6"/>
      <c r="QH86" s="6"/>
      <c r="QI86" s="6"/>
      <c r="QJ86" s="6"/>
      <c r="QK86" s="6"/>
      <c r="QL86" s="6"/>
      <c r="QM86" s="6"/>
      <c r="QN86" s="6"/>
      <c r="QO86" s="6"/>
      <c r="QP86" s="6"/>
      <c r="QQ86" s="6"/>
      <c r="QR86" s="6"/>
      <c r="QS86" s="6"/>
      <c r="QT86" s="6"/>
      <c r="QU86" s="6"/>
      <c r="QV86" s="6"/>
      <c r="QW86" s="6"/>
      <c r="QX86" s="6"/>
      <c r="QY86" s="6"/>
      <c r="QZ86" s="6"/>
      <c r="RA86" s="6"/>
      <c r="RB86" s="6"/>
      <c r="RC86" s="6"/>
      <c r="RD86" s="6"/>
      <c r="RE86" s="6"/>
      <c r="RF86" s="6"/>
      <c r="RG86" s="6"/>
      <c r="RH86" s="6"/>
      <c r="RI86" s="6"/>
      <c r="RJ86" s="6"/>
      <c r="RK86" s="6"/>
      <c r="RL86" s="6"/>
      <c r="RM86" s="6"/>
      <c r="RN86" s="6"/>
      <c r="RO86" s="6"/>
      <c r="RP86" s="6"/>
      <c r="RQ86" s="6"/>
      <c r="RR86" s="6"/>
      <c r="RS86" s="6"/>
      <c r="RT86" s="6"/>
      <c r="RU86" s="6"/>
      <c r="RV86" s="6"/>
      <c r="RW86" s="6"/>
      <c r="RX86" s="6"/>
      <c r="RY86" s="6"/>
      <c r="RZ86" s="6"/>
      <c r="SA86" s="6"/>
      <c r="SB86" s="6"/>
      <c r="SC86" s="6"/>
      <c r="SD86" s="6"/>
      <c r="SE86" s="6"/>
      <c r="SF86" s="6"/>
      <c r="SG86" s="6"/>
      <c r="SH86" s="6"/>
      <c r="SI86" s="6"/>
      <c r="SJ86" s="6"/>
      <c r="SK86" s="6"/>
      <c r="SL86" s="6"/>
      <c r="SM86" s="6"/>
      <c r="SN86" s="6"/>
      <c r="SO86" s="6"/>
      <c r="SP86" s="6"/>
      <c r="SQ86" s="6"/>
      <c r="SR86" s="6"/>
      <c r="SS86" s="6"/>
      <c r="ST86" s="6"/>
      <c r="SU86" s="6"/>
      <c r="SV86" s="6"/>
      <c r="SW86" s="6"/>
      <c r="SX86" s="6"/>
      <c r="SY86" s="6"/>
      <c r="SZ86" s="6"/>
      <c r="TA86" s="6"/>
      <c r="TB86" s="6"/>
      <c r="TC86" s="6"/>
      <c r="TD86" s="6"/>
      <c r="TE86" s="6"/>
      <c r="TF86" s="6"/>
      <c r="TG86" s="6"/>
      <c r="TH86" s="6"/>
      <c r="TI86" s="6"/>
      <c r="TJ86" s="6"/>
      <c r="TK86" s="6"/>
      <c r="TL86" s="6"/>
      <c r="TM86" s="6"/>
      <c r="TN86" s="6"/>
      <c r="TO86" s="6"/>
      <c r="TP86" s="6"/>
      <c r="TQ86" s="6"/>
      <c r="TR86" s="6"/>
      <c r="TS86" s="6"/>
      <c r="TT86" s="6"/>
      <c r="TU86" s="6"/>
      <c r="TV86" s="6"/>
      <c r="TW86" s="6"/>
      <c r="TX86" s="6"/>
      <c r="TY86" s="6"/>
      <c r="TZ86" s="6"/>
      <c r="UA86" s="6"/>
      <c r="UB86" s="6"/>
      <c r="UC86" s="6"/>
      <c r="UD86" s="6"/>
      <c r="UE86" s="6"/>
      <c r="UF86" s="6"/>
      <c r="UG86" s="6"/>
      <c r="UH86" s="6"/>
      <c r="UI86" s="6"/>
      <c r="UJ86" s="6"/>
      <c r="UK86" s="6"/>
      <c r="UL86" s="6"/>
      <c r="UM86" s="6"/>
      <c r="UN86" s="6"/>
      <c r="UO86" s="6"/>
      <c r="UP86" s="6"/>
      <c r="UQ86" s="6"/>
      <c r="UR86" s="6"/>
      <c r="US86" s="6"/>
      <c r="UT86" s="6"/>
      <c r="UU86" s="6"/>
      <c r="UV86" s="6"/>
      <c r="UW86" s="6"/>
      <c r="UX86" s="6"/>
      <c r="UY86" s="6"/>
      <c r="UZ86" s="6"/>
      <c r="VA86" s="6"/>
      <c r="VB86" s="6"/>
      <c r="VC86" s="6"/>
      <c r="VD86" s="6"/>
      <c r="VE86" s="6"/>
      <c r="VF86" s="6"/>
      <c r="VG86" s="6"/>
      <c r="VH86" s="6"/>
      <c r="VI86" s="6"/>
      <c r="VJ86" s="6"/>
      <c r="VK86" s="6"/>
      <c r="VL86" s="6"/>
      <c r="VM86" s="6"/>
      <c r="VN86" s="6"/>
      <c r="VO86" s="6"/>
      <c r="VP86" s="6"/>
      <c r="VQ86" s="6"/>
      <c r="VR86" s="6"/>
      <c r="VS86" s="6"/>
      <c r="VT86" s="6"/>
      <c r="VU86" s="6"/>
      <c r="VV86" s="6"/>
      <c r="VW86" s="6"/>
      <c r="VX86" s="6"/>
      <c r="VY86" s="6"/>
      <c r="VZ86" s="6"/>
      <c r="WA86" s="6"/>
      <c r="WB86" s="6"/>
      <c r="WC86" s="6"/>
      <c r="WD86" s="6"/>
      <c r="WE86" s="6"/>
      <c r="WF86" s="6"/>
      <c r="WG86" s="6"/>
      <c r="WH86" s="6"/>
      <c r="WI86" s="6"/>
      <c r="WJ86" s="6"/>
      <c r="WK86" s="6"/>
      <c r="WL86" s="6"/>
      <c r="WM86" s="6"/>
      <c r="WN86" s="6"/>
      <c r="WO86" s="6"/>
      <c r="WP86" s="6"/>
      <c r="WQ86" s="6"/>
      <c r="WR86" s="6"/>
      <c r="WS86" s="6"/>
      <c r="WT86" s="6"/>
      <c r="WU86" s="6"/>
      <c r="WV86" s="6"/>
      <c r="WW86" s="6"/>
      <c r="WX86" s="6"/>
      <c r="WY86" s="6"/>
      <c r="WZ86" s="6"/>
      <c r="XA86" s="6"/>
      <c r="XB86" s="6"/>
      <c r="XC86" s="6"/>
      <c r="XD86" s="6"/>
      <c r="XE86" s="6"/>
      <c r="XF86" s="6"/>
      <c r="XG86" s="6"/>
      <c r="XH86" s="6"/>
      <c r="XI86" s="6"/>
      <c r="XJ86" s="6"/>
      <c r="XK86" s="6"/>
      <c r="XL86" s="6"/>
      <c r="XM86" s="6"/>
      <c r="XN86" s="6"/>
      <c r="XO86" s="6"/>
      <c r="XP86" s="6"/>
      <c r="XQ86" s="6"/>
      <c r="XR86" s="6"/>
      <c r="XS86" s="6"/>
      <c r="XT86" s="6"/>
      <c r="XU86" s="6"/>
      <c r="XV86" s="6"/>
      <c r="XW86" s="6"/>
      <c r="XX86" s="6"/>
      <c r="XY86" s="6"/>
      <c r="XZ86" s="6"/>
      <c r="YA86" s="6"/>
      <c r="YB86" s="6"/>
      <c r="YC86" s="6"/>
      <c r="YD86" s="6"/>
      <c r="YE86" s="6"/>
      <c r="YF86" s="6"/>
      <c r="YG86" s="6"/>
      <c r="YH86" s="6"/>
      <c r="YI86" s="6"/>
      <c r="YJ86" s="6"/>
      <c r="YK86" s="6"/>
      <c r="YL86" s="6"/>
      <c r="YM86" s="6"/>
      <c r="YN86" s="6"/>
      <c r="YO86" s="6"/>
      <c r="YP86" s="6"/>
      <c r="YQ86" s="6"/>
      <c r="YR86" s="6"/>
      <c r="YS86" s="6"/>
      <c r="YT86" s="6"/>
      <c r="YU86" s="6"/>
      <c r="YV86" s="6"/>
      <c r="YW86" s="6"/>
      <c r="YX86" s="6"/>
      <c r="YY86" s="6"/>
      <c r="YZ86" s="6"/>
      <c r="ZA86" s="6"/>
      <c r="ZB86" s="6"/>
      <c r="ZC86" s="6"/>
      <c r="ZD86" s="6"/>
      <c r="ZE86" s="6"/>
      <c r="ZF86" s="6"/>
      <c r="ZG86" s="6"/>
      <c r="ZH86" s="6"/>
      <c r="ZI86" s="6"/>
      <c r="ZJ86" s="6"/>
      <c r="ZK86" s="6"/>
      <c r="ZL86" s="6"/>
      <c r="ZM86" s="6"/>
      <c r="ZN86" s="6"/>
      <c r="ZO86" s="6"/>
      <c r="ZP86" s="6"/>
      <c r="ZQ86" s="6"/>
      <c r="ZR86" s="6"/>
      <c r="ZS86" s="6"/>
      <c r="ZT86" s="6"/>
      <c r="ZU86" s="6"/>
      <c r="ZV86" s="6"/>
      <c r="ZW86" s="6"/>
      <c r="ZX86" s="6"/>
      <c r="ZY86" s="6"/>
      <c r="ZZ86" s="6"/>
      <c r="AAA86" s="6"/>
      <c r="AAB86" s="6"/>
      <c r="AAC86" s="6"/>
      <c r="AAD86" s="6"/>
      <c r="AAE86" s="6"/>
      <c r="AAF86" s="6"/>
      <c r="AAG86" s="6"/>
      <c r="AAH86" s="6"/>
      <c r="AAI86" s="6"/>
      <c r="AAJ86" s="6"/>
      <c r="AAK86" s="6"/>
      <c r="AAL86" s="6"/>
      <c r="AAM86" s="6"/>
      <c r="AAN86" s="6"/>
      <c r="AAO86" s="6"/>
      <c r="AAP86" s="6"/>
      <c r="AAQ86" s="6"/>
      <c r="AAR86" s="6"/>
      <c r="AAS86" s="6"/>
      <c r="AAT86" s="6"/>
      <c r="AAU86" s="6"/>
      <c r="AAV86" s="6"/>
      <c r="AAW86" s="6"/>
      <c r="AAX86" s="6"/>
      <c r="AAY86" s="6"/>
      <c r="AAZ86" s="6"/>
      <c r="ABA86" s="6"/>
      <c r="ABB86" s="6"/>
      <c r="ABC86" s="6"/>
      <c r="ABD86" s="6"/>
      <c r="ABE86" s="6"/>
      <c r="ABF86" s="6"/>
      <c r="ABG86" s="6"/>
      <c r="ABH86" s="6"/>
      <c r="ABI86" s="6"/>
      <c r="ABJ86" s="6"/>
      <c r="ABK86" s="6"/>
      <c r="ABL86" s="6"/>
      <c r="ABM86" s="6"/>
      <c r="ABN86" s="6"/>
      <c r="ABO86" s="6"/>
      <c r="ABP86" s="6"/>
      <c r="ABQ86" s="6"/>
      <c r="ABR86" s="6"/>
      <c r="ABS86" s="6"/>
      <c r="ABT86" s="6"/>
      <c r="ABU86" s="6"/>
      <c r="ABV86" s="6"/>
      <c r="ABW86" s="6"/>
      <c r="ABX86" s="6"/>
      <c r="ABY86" s="6"/>
      <c r="ABZ86" s="6"/>
      <c r="ACA86" s="6"/>
      <c r="ACB86" s="6"/>
      <c r="ACC86" s="6"/>
      <c r="ACD86" s="6"/>
      <c r="ACE86" s="6"/>
      <c r="ACF86" s="6"/>
      <c r="ACG86" s="6"/>
      <c r="ACH86" s="6"/>
      <c r="ACI86" s="6"/>
      <c r="ACJ86" s="6"/>
      <c r="ACK86" s="6"/>
      <c r="ACL86" s="6"/>
      <c r="ACM86" s="6"/>
      <c r="ACN86" s="6"/>
      <c r="ACO86" s="6"/>
      <c r="ACP86" s="6"/>
      <c r="ACQ86" s="6"/>
      <c r="ACR86" s="6"/>
      <c r="ACS86" s="6"/>
      <c r="ACT86" s="6"/>
      <c r="ACU86" s="6"/>
      <c r="ACV86" s="6"/>
      <c r="ACW86" s="6"/>
      <c r="ACX86" s="6"/>
      <c r="ACY86" s="6"/>
      <c r="ACZ86" s="6"/>
      <c r="ADA86" s="6"/>
      <c r="ADB86" s="6"/>
      <c r="ADC86" s="6"/>
      <c r="ADD86" s="6"/>
      <c r="ADE86" s="6"/>
      <c r="ADF86" s="6"/>
      <c r="ADG86" s="6"/>
      <c r="ADH86" s="6"/>
      <c r="ADI86" s="6"/>
      <c r="ADJ86" s="6"/>
      <c r="ADK86" s="6"/>
      <c r="ADL86" s="6"/>
      <c r="ADM86" s="6"/>
      <c r="ADN86" s="6"/>
      <c r="ADO86" s="6"/>
      <c r="ADP86" s="6"/>
      <c r="ADQ86" s="6"/>
      <c r="ADR86" s="6"/>
      <c r="ADS86" s="6"/>
      <c r="ADT86" s="6"/>
      <c r="ADU86" s="6"/>
      <c r="ADV86" s="6"/>
      <c r="ADW86" s="6"/>
      <c r="ADX86" s="6"/>
      <c r="ADY86" s="6"/>
      <c r="ADZ86" s="6"/>
      <c r="AEA86" s="6"/>
      <c r="AEB86" s="6"/>
      <c r="AEC86" s="6"/>
      <c r="AED86" s="6"/>
      <c r="AEE86" s="6"/>
      <c r="AEF86" s="6"/>
      <c r="AEG86" s="6"/>
      <c r="AEH86" s="6"/>
      <c r="AEI86" s="6"/>
      <c r="AEJ86" s="6"/>
      <c r="AEK86" s="6"/>
      <c r="AEL86" s="6"/>
      <c r="AEM86" s="6"/>
      <c r="AEN86" s="6"/>
      <c r="AEO86" s="6"/>
      <c r="AEP86" s="6"/>
      <c r="AEQ86" s="6"/>
      <c r="AER86" s="6"/>
      <c r="AES86" s="6"/>
      <c r="AET86" s="6"/>
      <c r="AEU86" s="6"/>
      <c r="AEV86" s="6"/>
      <c r="AEW86" s="6"/>
      <c r="AEX86" s="6"/>
      <c r="AEY86" s="6"/>
      <c r="AEZ86" s="6"/>
      <c r="AFA86" s="6"/>
      <c r="AFB86" s="6"/>
      <c r="AFC86" s="6"/>
      <c r="AFD86" s="6"/>
      <c r="AFE86" s="6"/>
      <c r="AFF86" s="6"/>
      <c r="AFG86" s="6"/>
      <c r="AFH86" s="6"/>
      <c r="AFI86" s="6"/>
      <c r="AFJ86" s="6"/>
      <c r="AFK86" s="6"/>
      <c r="AFL86" s="6"/>
      <c r="AFM86" s="6"/>
      <c r="AFN86" s="6"/>
      <c r="AFO86" s="6"/>
      <c r="AFP86" s="6"/>
      <c r="AFQ86" s="6"/>
      <c r="AFR86" s="6"/>
      <c r="AFS86" s="6"/>
      <c r="AFT86" s="6"/>
      <c r="AFU86" s="6"/>
      <c r="AFV86" s="6"/>
      <c r="AFW86" s="6"/>
      <c r="AFX86" s="6"/>
      <c r="AFY86" s="6"/>
      <c r="AFZ86" s="6"/>
      <c r="AGA86" s="6"/>
      <c r="AGB86" s="6"/>
      <c r="AGC86" s="6"/>
      <c r="AGD86" s="6"/>
      <c r="AGE86" s="6"/>
      <c r="AGF86" s="6"/>
      <c r="AGG86" s="6"/>
      <c r="AGH86" s="6"/>
      <c r="AGI86" s="6"/>
      <c r="AGJ86" s="6"/>
      <c r="AGK86" s="6"/>
      <c r="AGL86" s="6"/>
      <c r="AGM86" s="6"/>
      <c r="AGN86" s="6"/>
      <c r="AGO86" s="6"/>
      <c r="AGP86" s="6"/>
      <c r="AGQ86" s="6"/>
      <c r="AGR86" s="6"/>
      <c r="AGS86" s="6"/>
      <c r="AGT86" s="6"/>
      <c r="AGU86" s="6"/>
      <c r="AGV86" s="6"/>
      <c r="AGW86" s="6"/>
      <c r="AGX86" s="6"/>
      <c r="AGY86" s="6"/>
      <c r="AGZ86" s="6"/>
      <c r="AHA86" s="6"/>
      <c r="AHB86" s="6"/>
      <c r="AHC86" s="6"/>
      <c r="AHD86" s="6"/>
      <c r="AHE86" s="6"/>
      <c r="AHF86" s="6"/>
      <c r="AHG86" s="6"/>
      <c r="AHH86" s="6"/>
      <c r="AHI86" s="6"/>
      <c r="AHJ86" s="6"/>
      <c r="AHK86" s="6"/>
      <c r="AHL86" s="6"/>
      <c r="AHM86" s="6"/>
      <c r="AHN86" s="6"/>
      <c r="AHO86" s="6"/>
      <c r="AHP86" s="6"/>
      <c r="AHQ86" s="6"/>
      <c r="AHR86" s="6"/>
      <c r="AHS86" s="6"/>
      <c r="AHT86" s="6"/>
      <c r="AHU86" s="6"/>
      <c r="AHV86" s="6"/>
      <c r="AHW86" s="6"/>
      <c r="AHX86" s="6"/>
      <c r="AHY86" s="6"/>
      <c r="AHZ86" s="6"/>
      <c r="AIA86" s="6"/>
      <c r="AIB86" s="6"/>
      <c r="AIC86" s="6"/>
      <c r="AID86" s="6"/>
      <c r="AIE86" s="6"/>
      <c r="AIF86" s="6"/>
      <c r="AIG86" s="6"/>
      <c r="AIH86" s="6"/>
      <c r="AII86" s="6"/>
      <c r="AIJ86" s="6"/>
      <c r="AIK86" s="6"/>
      <c r="AIL86" s="6"/>
      <c r="AIM86" s="6"/>
      <c r="AIN86" s="6"/>
      <c r="AIO86" s="6"/>
      <c r="AIP86" s="6"/>
      <c r="AIQ86" s="6"/>
      <c r="AIR86" s="6"/>
      <c r="AIS86" s="6"/>
      <c r="AIT86" s="6"/>
      <c r="AIU86" s="6"/>
      <c r="AIV86" s="6"/>
      <c r="AIW86" s="6"/>
      <c r="AIX86" s="6"/>
      <c r="AIY86" s="6"/>
      <c r="AIZ86" s="6"/>
      <c r="AJA86" s="6"/>
      <c r="AJB86" s="6"/>
      <c r="AJC86" s="6"/>
      <c r="AJD86" s="6"/>
      <c r="AJE86" s="6"/>
      <c r="AJF86" s="6"/>
      <c r="AJG86" s="6"/>
      <c r="AJH86" s="6"/>
      <c r="AJI86" s="6"/>
      <c r="AJJ86" s="6"/>
      <c r="AJK86" s="6"/>
      <c r="AJL86" s="6"/>
      <c r="AJM86" s="6"/>
      <c r="AJN86" s="6"/>
      <c r="AJO86" s="6"/>
      <c r="AJP86" s="6"/>
      <c r="AJQ86" s="6"/>
      <c r="AJR86" s="6"/>
      <c r="AJS86" s="6"/>
      <c r="AJT86" s="6"/>
      <c r="AJU86" s="6"/>
      <c r="AJV86" s="6"/>
      <c r="AJW86" s="6"/>
      <c r="AJX86" s="6"/>
      <c r="AJY86" s="6"/>
      <c r="AJZ86" s="6"/>
      <c r="AKA86" s="6"/>
      <c r="AKB86" s="6"/>
      <c r="AKC86" s="6"/>
      <c r="AKD86" s="6"/>
      <c r="AKE86" s="6"/>
      <c r="AKF86" s="6"/>
      <c r="AKG86" s="6"/>
      <c r="AKH86" s="6"/>
      <c r="AKI86" s="6"/>
      <c r="AKJ86" s="6"/>
      <c r="AKK86" s="6"/>
      <c r="AKL86" s="6"/>
      <c r="AKM86" s="6"/>
      <c r="AKN86" s="6"/>
      <c r="AKO86" s="6"/>
      <c r="AKP86" s="6"/>
      <c r="AKQ86" s="6"/>
      <c r="AKR86" s="6"/>
      <c r="AKS86" s="6"/>
      <c r="AKT86" s="6"/>
      <c r="AKU86" s="6"/>
      <c r="AKV86" s="6"/>
      <c r="AKW86" s="6"/>
      <c r="AKX86" s="6"/>
      <c r="AKY86" s="6"/>
      <c r="AKZ86" s="6"/>
      <c r="ALA86" s="6"/>
      <c r="ALB86" s="6"/>
      <c r="ALC86" s="6"/>
      <c r="ALD86" s="6"/>
      <c r="ALE86" s="6"/>
      <c r="ALF86" s="6"/>
      <c r="ALG86" s="6"/>
      <c r="ALH86" s="6"/>
      <c r="ALI86" s="6"/>
      <c r="ALJ86" s="6"/>
      <c r="ALK86" s="6"/>
      <c r="ALL86" s="6"/>
      <c r="ALM86" s="6"/>
      <c r="ALN86" s="6"/>
      <c r="ALO86" s="6"/>
      <c r="ALP86" s="6"/>
      <c r="ALQ86" s="6"/>
      <c r="ALR86" s="6"/>
      <c r="ALS86" s="6"/>
      <c r="ALT86" s="6"/>
      <c r="ALU86" s="6"/>
      <c r="ALV86" s="6"/>
      <c r="ALW86" s="6"/>
      <c r="ALX86" s="6"/>
      <c r="ALY86" s="6"/>
      <c r="ALZ86" s="6"/>
      <c r="AMA86" s="6"/>
      <c r="AMB86" s="6"/>
      <c r="AMC86" s="6"/>
      <c r="AMD86" s="6"/>
      <c r="AME86" s="6"/>
      <c r="AMF86" s="6"/>
      <c r="AMG86" s="6"/>
      <c r="AMH86" s="6"/>
      <c r="AMI86" s="6"/>
      <c r="AMJ86" s="6"/>
      <c r="AMK86" s="6"/>
    </row>
    <row r="87" spans="1:1025" s="1" customFormat="1" ht="31.2" x14ac:dyDescent="0.3">
      <c r="A87" s="335"/>
      <c r="B87" s="323" t="s">
        <v>1107</v>
      </c>
      <c r="C87" s="323" t="s">
        <v>1108</v>
      </c>
      <c r="D87" s="334">
        <v>6.8428199999999997</v>
      </c>
      <c r="E87" s="336" t="s">
        <v>1076</v>
      </c>
      <c r="F87" s="336" t="s">
        <v>1076</v>
      </c>
      <c r="G87" s="336" t="s">
        <v>1076</v>
      </c>
      <c r="H87" s="334">
        <v>6.8428199999999997</v>
      </c>
      <c r="I87" s="336" t="s">
        <v>1076</v>
      </c>
      <c r="J87" s="336" t="s">
        <v>1076</v>
      </c>
      <c r="K87" s="334">
        <v>6.8428199999999997</v>
      </c>
      <c r="L87" s="336" t="s">
        <v>1076</v>
      </c>
      <c r="M87" s="332" t="s">
        <v>1076</v>
      </c>
      <c r="N87" s="336" t="s">
        <v>1076</v>
      </c>
      <c r="O87" s="336" t="s">
        <v>1076</v>
      </c>
      <c r="P87" s="332" t="s">
        <v>1076</v>
      </c>
      <c r="Q87" s="336" t="s">
        <v>1076</v>
      </c>
      <c r="R87" s="336" t="s">
        <v>1076</v>
      </c>
      <c r="S87" s="336" t="e">
        <f t="shared" si="76"/>
        <v>#VALUE!</v>
      </c>
      <c r="T87" s="337" t="e">
        <f t="shared" si="77"/>
        <v>#VALUE!</v>
      </c>
      <c r="U87" s="336" t="s">
        <v>1076</v>
      </c>
      <c r="V87" s="336" t="s">
        <v>1076</v>
      </c>
      <c r="W87" s="336" t="s">
        <v>1076</v>
      </c>
      <c r="X87" s="336" t="s">
        <v>1076</v>
      </c>
      <c r="Y87" s="336" t="e">
        <f t="shared" si="78"/>
        <v>#VALUE!</v>
      </c>
      <c r="Z87" s="337" t="e">
        <f t="shared" si="79"/>
        <v>#VALUE!</v>
      </c>
      <c r="AA87" s="336" t="s">
        <v>1076</v>
      </c>
      <c r="AB87" s="336" t="s">
        <v>1076</v>
      </c>
      <c r="AC87" s="338" t="s">
        <v>1076</v>
      </c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6"/>
      <c r="HD87" s="6"/>
      <c r="HE87" s="6"/>
      <c r="HF87" s="6"/>
      <c r="HG87" s="6"/>
      <c r="HH87" s="6"/>
      <c r="HI87" s="6"/>
      <c r="HJ87" s="6"/>
      <c r="HK87" s="6"/>
      <c r="HL87" s="6"/>
      <c r="HM87" s="6"/>
      <c r="HN87" s="6"/>
      <c r="HO87" s="6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6"/>
      <c r="IC87" s="6"/>
      <c r="ID87" s="6"/>
      <c r="IE87" s="6"/>
      <c r="IF87" s="6"/>
      <c r="IG87" s="6"/>
      <c r="IH87" s="6"/>
      <c r="II87" s="6"/>
      <c r="IJ87" s="6"/>
      <c r="IK87" s="6"/>
      <c r="IL87" s="6"/>
      <c r="IM87" s="6"/>
      <c r="IN87" s="6"/>
      <c r="IO87" s="6"/>
      <c r="IP87" s="6"/>
      <c r="IQ87" s="6"/>
      <c r="IR87" s="6"/>
      <c r="IS87" s="6"/>
      <c r="IT87" s="6"/>
      <c r="IU87" s="6"/>
      <c r="IV87" s="6"/>
      <c r="IW87" s="6"/>
      <c r="IX87" s="6"/>
      <c r="IY87" s="6"/>
      <c r="IZ87" s="6"/>
      <c r="JA87" s="6"/>
      <c r="JB87" s="6"/>
      <c r="JC87" s="6"/>
      <c r="JD87" s="6"/>
      <c r="JE87" s="6"/>
      <c r="JF87" s="6"/>
      <c r="JG87" s="6"/>
      <c r="JH87" s="6"/>
      <c r="JI87" s="6"/>
      <c r="JJ87" s="6"/>
      <c r="JK87" s="6"/>
      <c r="JL87" s="6"/>
      <c r="JM87" s="6"/>
      <c r="JN87" s="6"/>
      <c r="JO87" s="6"/>
      <c r="JP87" s="6"/>
      <c r="JQ87" s="6"/>
      <c r="JR87" s="6"/>
      <c r="JS87" s="6"/>
      <c r="JT87" s="6"/>
      <c r="JU87" s="6"/>
      <c r="JV87" s="6"/>
      <c r="JW87" s="6"/>
      <c r="JX87" s="6"/>
      <c r="JY87" s="6"/>
      <c r="JZ87" s="6"/>
      <c r="KA87" s="6"/>
      <c r="KB87" s="6"/>
      <c r="KC87" s="6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6"/>
      <c r="KT87" s="6"/>
      <c r="KU87" s="6"/>
      <c r="KV87" s="6"/>
      <c r="KW87" s="6"/>
      <c r="KX87" s="6"/>
      <c r="KY87" s="6"/>
      <c r="KZ87" s="6"/>
      <c r="LA87" s="6"/>
      <c r="LB87" s="6"/>
      <c r="LC87" s="6"/>
      <c r="LD87" s="6"/>
      <c r="LE87" s="6"/>
      <c r="LF87" s="6"/>
      <c r="LG87" s="6"/>
      <c r="LH87" s="6"/>
      <c r="LI87" s="6"/>
      <c r="LJ87" s="6"/>
      <c r="LK87" s="6"/>
      <c r="LL87" s="6"/>
      <c r="LM87" s="6"/>
      <c r="LN87" s="6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6"/>
      <c r="MH87" s="6"/>
      <c r="MI87" s="6"/>
      <c r="MJ87" s="6"/>
      <c r="MK87" s="6"/>
      <c r="ML87" s="6"/>
      <c r="MM87" s="6"/>
      <c r="MN87" s="6"/>
      <c r="MO87" s="6"/>
      <c r="MP87" s="6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6"/>
      <c r="NT87" s="6"/>
      <c r="NU87" s="6"/>
      <c r="NV87" s="6"/>
      <c r="NW87" s="6"/>
      <c r="NX87" s="6"/>
      <c r="NY87" s="6"/>
      <c r="NZ87" s="6"/>
      <c r="OA87" s="6"/>
      <c r="OB87" s="6"/>
      <c r="OC87" s="6"/>
      <c r="OD87" s="6"/>
      <c r="OE87" s="6"/>
      <c r="OF87" s="6"/>
      <c r="OG87" s="6"/>
      <c r="OH87" s="6"/>
      <c r="OI87" s="6"/>
      <c r="OJ87" s="6"/>
      <c r="OK87" s="6"/>
      <c r="OL87" s="6"/>
      <c r="OM87" s="6"/>
      <c r="ON87" s="6"/>
      <c r="OO87" s="6"/>
      <c r="OP87" s="6"/>
      <c r="OQ87" s="6"/>
      <c r="OR87" s="6"/>
      <c r="OS87" s="6"/>
      <c r="OT87" s="6"/>
      <c r="OU87" s="6"/>
      <c r="OV87" s="6"/>
      <c r="OW87" s="6"/>
      <c r="OX87" s="6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6"/>
      <c r="QA87" s="6"/>
      <c r="QB87" s="6"/>
      <c r="QC87" s="6"/>
      <c r="QD87" s="6"/>
      <c r="QE87" s="6"/>
      <c r="QF87" s="6"/>
      <c r="QG87" s="6"/>
      <c r="QH87" s="6"/>
      <c r="QI87" s="6"/>
      <c r="QJ87" s="6"/>
      <c r="QK87" s="6"/>
      <c r="QL87" s="6"/>
      <c r="QM87" s="6"/>
      <c r="QN87" s="6"/>
      <c r="QO87" s="6"/>
      <c r="QP87" s="6"/>
      <c r="QQ87" s="6"/>
      <c r="QR87" s="6"/>
      <c r="QS87" s="6"/>
      <c r="QT87" s="6"/>
      <c r="QU87" s="6"/>
      <c r="QV87" s="6"/>
      <c r="QW87" s="6"/>
      <c r="QX87" s="6"/>
      <c r="QY87" s="6"/>
      <c r="QZ87" s="6"/>
      <c r="RA87" s="6"/>
      <c r="RB87" s="6"/>
      <c r="RC87" s="6"/>
      <c r="RD87" s="6"/>
      <c r="RE87" s="6"/>
      <c r="RF87" s="6"/>
      <c r="RG87" s="6"/>
      <c r="RH87" s="6"/>
      <c r="RI87" s="6"/>
      <c r="RJ87" s="6"/>
      <c r="RK87" s="6"/>
      <c r="RL87" s="6"/>
      <c r="RM87" s="6"/>
      <c r="RN87" s="6"/>
      <c r="RO87" s="6"/>
      <c r="RP87" s="6"/>
      <c r="RQ87" s="6"/>
      <c r="RR87" s="6"/>
      <c r="RS87" s="6"/>
      <c r="RT87" s="6"/>
      <c r="RU87" s="6"/>
      <c r="RV87" s="6"/>
      <c r="RW87" s="6"/>
      <c r="RX87" s="6"/>
      <c r="RY87" s="6"/>
      <c r="RZ87" s="6"/>
      <c r="SA87" s="6"/>
      <c r="SB87" s="6"/>
      <c r="SC87" s="6"/>
      <c r="SD87" s="6"/>
      <c r="SE87" s="6"/>
      <c r="SF87" s="6"/>
      <c r="SG87" s="6"/>
      <c r="SH87" s="6"/>
      <c r="SI87" s="6"/>
      <c r="SJ87" s="6"/>
      <c r="SK87" s="6"/>
      <c r="SL87" s="6"/>
      <c r="SM87" s="6"/>
      <c r="SN87" s="6"/>
      <c r="SO87" s="6"/>
      <c r="SP87" s="6"/>
      <c r="SQ87" s="6"/>
      <c r="SR87" s="6"/>
      <c r="SS87" s="6"/>
      <c r="ST87" s="6"/>
      <c r="SU87" s="6"/>
      <c r="SV87" s="6"/>
      <c r="SW87" s="6"/>
      <c r="SX87" s="6"/>
      <c r="SY87" s="6"/>
      <c r="SZ87" s="6"/>
      <c r="TA87" s="6"/>
      <c r="TB87" s="6"/>
      <c r="TC87" s="6"/>
      <c r="TD87" s="6"/>
      <c r="TE87" s="6"/>
      <c r="TF87" s="6"/>
      <c r="TG87" s="6"/>
      <c r="TH87" s="6"/>
      <c r="TI87" s="6"/>
      <c r="TJ87" s="6"/>
      <c r="TK87" s="6"/>
      <c r="TL87" s="6"/>
      <c r="TM87" s="6"/>
      <c r="TN87" s="6"/>
      <c r="TO87" s="6"/>
      <c r="TP87" s="6"/>
      <c r="TQ87" s="6"/>
      <c r="TR87" s="6"/>
      <c r="TS87" s="6"/>
      <c r="TT87" s="6"/>
      <c r="TU87" s="6"/>
      <c r="TV87" s="6"/>
      <c r="TW87" s="6"/>
      <c r="TX87" s="6"/>
      <c r="TY87" s="6"/>
      <c r="TZ87" s="6"/>
      <c r="UA87" s="6"/>
      <c r="UB87" s="6"/>
      <c r="UC87" s="6"/>
      <c r="UD87" s="6"/>
      <c r="UE87" s="6"/>
      <c r="UF87" s="6"/>
      <c r="UG87" s="6"/>
      <c r="UH87" s="6"/>
      <c r="UI87" s="6"/>
      <c r="UJ87" s="6"/>
      <c r="UK87" s="6"/>
      <c r="UL87" s="6"/>
      <c r="UM87" s="6"/>
      <c r="UN87" s="6"/>
      <c r="UO87" s="6"/>
      <c r="UP87" s="6"/>
      <c r="UQ87" s="6"/>
      <c r="UR87" s="6"/>
      <c r="US87" s="6"/>
      <c r="UT87" s="6"/>
      <c r="UU87" s="6"/>
      <c r="UV87" s="6"/>
      <c r="UW87" s="6"/>
      <c r="UX87" s="6"/>
      <c r="UY87" s="6"/>
      <c r="UZ87" s="6"/>
      <c r="VA87" s="6"/>
      <c r="VB87" s="6"/>
      <c r="VC87" s="6"/>
      <c r="VD87" s="6"/>
      <c r="VE87" s="6"/>
      <c r="VF87" s="6"/>
      <c r="VG87" s="6"/>
      <c r="VH87" s="6"/>
      <c r="VI87" s="6"/>
      <c r="VJ87" s="6"/>
      <c r="VK87" s="6"/>
      <c r="VL87" s="6"/>
      <c r="VM87" s="6"/>
      <c r="VN87" s="6"/>
      <c r="VO87" s="6"/>
      <c r="VP87" s="6"/>
      <c r="VQ87" s="6"/>
      <c r="VR87" s="6"/>
      <c r="VS87" s="6"/>
      <c r="VT87" s="6"/>
      <c r="VU87" s="6"/>
      <c r="VV87" s="6"/>
      <c r="VW87" s="6"/>
      <c r="VX87" s="6"/>
      <c r="VY87" s="6"/>
      <c r="VZ87" s="6"/>
      <c r="WA87" s="6"/>
      <c r="WB87" s="6"/>
      <c r="WC87" s="6"/>
      <c r="WD87" s="6"/>
      <c r="WE87" s="6"/>
      <c r="WF87" s="6"/>
      <c r="WG87" s="6"/>
      <c r="WH87" s="6"/>
      <c r="WI87" s="6"/>
      <c r="WJ87" s="6"/>
      <c r="WK87" s="6"/>
      <c r="WL87" s="6"/>
      <c r="WM87" s="6"/>
      <c r="WN87" s="6"/>
      <c r="WO87" s="6"/>
      <c r="WP87" s="6"/>
      <c r="WQ87" s="6"/>
      <c r="WR87" s="6"/>
      <c r="WS87" s="6"/>
      <c r="WT87" s="6"/>
      <c r="WU87" s="6"/>
      <c r="WV87" s="6"/>
      <c r="WW87" s="6"/>
      <c r="WX87" s="6"/>
      <c r="WY87" s="6"/>
      <c r="WZ87" s="6"/>
      <c r="XA87" s="6"/>
      <c r="XB87" s="6"/>
      <c r="XC87" s="6"/>
      <c r="XD87" s="6"/>
      <c r="XE87" s="6"/>
      <c r="XF87" s="6"/>
      <c r="XG87" s="6"/>
      <c r="XH87" s="6"/>
      <c r="XI87" s="6"/>
      <c r="XJ87" s="6"/>
      <c r="XK87" s="6"/>
      <c r="XL87" s="6"/>
      <c r="XM87" s="6"/>
      <c r="XN87" s="6"/>
      <c r="XO87" s="6"/>
      <c r="XP87" s="6"/>
      <c r="XQ87" s="6"/>
      <c r="XR87" s="6"/>
      <c r="XS87" s="6"/>
      <c r="XT87" s="6"/>
      <c r="XU87" s="6"/>
      <c r="XV87" s="6"/>
      <c r="XW87" s="6"/>
      <c r="XX87" s="6"/>
      <c r="XY87" s="6"/>
      <c r="XZ87" s="6"/>
      <c r="YA87" s="6"/>
      <c r="YB87" s="6"/>
      <c r="YC87" s="6"/>
      <c r="YD87" s="6"/>
      <c r="YE87" s="6"/>
      <c r="YF87" s="6"/>
      <c r="YG87" s="6"/>
      <c r="YH87" s="6"/>
      <c r="YI87" s="6"/>
      <c r="YJ87" s="6"/>
      <c r="YK87" s="6"/>
      <c r="YL87" s="6"/>
      <c r="YM87" s="6"/>
      <c r="YN87" s="6"/>
      <c r="YO87" s="6"/>
      <c r="YP87" s="6"/>
      <c r="YQ87" s="6"/>
      <c r="YR87" s="6"/>
      <c r="YS87" s="6"/>
      <c r="YT87" s="6"/>
      <c r="YU87" s="6"/>
      <c r="YV87" s="6"/>
      <c r="YW87" s="6"/>
      <c r="YX87" s="6"/>
      <c r="YY87" s="6"/>
      <c r="YZ87" s="6"/>
      <c r="ZA87" s="6"/>
      <c r="ZB87" s="6"/>
      <c r="ZC87" s="6"/>
      <c r="ZD87" s="6"/>
      <c r="ZE87" s="6"/>
      <c r="ZF87" s="6"/>
      <c r="ZG87" s="6"/>
      <c r="ZH87" s="6"/>
      <c r="ZI87" s="6"/>
      <c r="ZJ87" s="6"/>
      <c r="ZK87" s="6"/>
      <c r="ZL87" s="6"/>
      <c r="ZM87" s="6"/>
      <c r="ZN87" s="6"/>
      <c r="ZO87" s="6"/>
      <c r="ZP87" s="6"/>
      <c r="ZQ87" s="6"/>
      <c r="ZR87" s="6"/>
      <c r="ZS87" s="6"/>
      <c r="ZT87" s="6"/>
      <c r="ZU87" s="6"/>
      <c r="ZV87" s="6"/>
      <c r="ZW87" s="6"/>
      <c r="ZX87" s="6"/>
      <c r="ZY87" s="6"/>
      <c r="ZZ87" s="6"/>
      <c r="AAA87" s="6"/>
      <c r="AAB87" s="6"/>
      <c r="AAC87" s="6"/>
      <c r="AAD87" s="6"/>
      <c r="AAE87" s="6"/>
      <c r="AAF87" s="6"/>
      <c r="AAG87" s="6"/>
      <c r="AAH87" s="6"/>
      <c r="AAI87" s="6"/>
      <c r="AAJ87" s="6"/>
      <c r="AAK87" s="6"/>
      <c r="AAL87" s="6"/>
      <c r="AAM87" s="6"/>
      <c r="AAN87" s="6"/>
      <c r="AAO87" s="6"/>
      <c r="AAP87" s="6"/>
      <c r="AAQ87" s="6"/>
      <c r="AAR87" s="6"/>
      <c r="AAS87" s="6"/>
      <c r="AAT87" s="6"/>
      <c r="AAU87" s="6"/>
      <c r="AAV87" s="6"/>
      <c r="AAW87" s="6"/>
      <c r="AAX87" s="6"/>
      <c r="AAY87" s="6"/>
      <c r="AAZ87" s="6"/>
      <c r="ABA87" s="6"/>
      <c r="ABB87" s="6"/>
      <c r="ABC87" s="6"/>
      <c r="ABD87" s="6"/>
      <c r="ABE87" s="6"/>
      <c r="ABF87" s="6"/>
      <c r="ABG87" s="6"/>
      <c r="ABH87" s="6"/>
      <c r="ABI87" s="6"/>
      <c r="ABJ87" s="6"/>
      <c r="ABK87" s="6"/>
      <c r="ABL87" s="6"/>
      <c r="ABM87" s="6"/>
      <c r="ABN87" s="6"/>
      <c r="ABO87" s="6"/>
      <c r="ABP87" s="6"/>
      <c r="ABQ87" s="6"/>
      <c r="ABR87" s="6"/>
      <c r="ABS87" s="6"/>
      <c r="ABT87" s="6"/>
      <c r="ABU87" s="6"/>
      <c r="ABV87" s="6"/>
      <c r="ABW87" s="6"/>
      <c r="ABX87" s="6"/>
      <c r="ABY87" s="6"/>
      <c r="ABZ87" s="6"/>
      <c r="ACA87" s="6"/>
      <c r="ACB87" s="6"/>
      <c r="ACC87" s="6"/>
      <c r="ACD87" s="6"/>
      <c r="ACE87" s="6"/>
      <c r="ACF87" s="6"/>
      <c r="ACG87" s="6"/>
      <c r="ACH87" s="6"/>
      <c r="ACI87" s="6"/>
      <c r="ACJ87" s="6"/>
      <c r="ACK87" s="6"/>
      <c r="ACL87" s="6"/>
      <c r="ACM87" s="6"/>
      <c r="ACN87" s="6"/>
      <c r="ACO87" s="6"/>
      <c r="ACP87" s="6"/>
      <c r="ACQ87" s="6"/>
      <c r="ACR87" s="6"/>
      <c r="ACS87" s="6"/>
      <c r="ACT87" s="6"/>
      <c r="ACU87" s="6"/>
      <c r="ACV87" s="6"/>
      <c r="ACW87" s="6"/>
      <c r="ACX87" s="6"/>
      <c r="ACY87" s="6"/>
      <c r="ACZ87" s="6"/>
      <c r="ADA87" s="6"/>
      <c r="ADB87" s="6"/>
      <c r="ADC87" s="6"/>
      <c r="ADD87" s="6"/>
      <c r="ADE87" s="6"/>
      <c r="ADF87" s="6"/>
      <c r="ADG87" s="6"/>
      <c r="ADH87" s="6"/>
      <c r="ADI87" s="6"/>
      <c r="ADJ87" s="6"/>
      <c r="ADK87" s="6"/>
      <c r="ADL87" s="6"/>
      <c r="ADM87" s="6"/>
      <c r="ADN87" s="6"/>
      <c r="ADO87" s="6"/>
      <c r="ADP87" s="6"/>
      <c r="ADQ87" s="6"/>
      <c r="ADR87" s="6"/>
      <c r="ADS87" s="6"/>
      <c r="ADT87" s="6"/>
      <c r="ADU87" s="6"/>
      <c r="ADV87" s="6"/>
      <c r="ADW87" s="6"/>
      <c r="ADX87" s="6"/>
      <c r="ADY87" s="6"/>
      <c r="ADZ87" s="6"/>
      <c r="AEA87" s="6"/>
      <c r="AEB87" s="6"/>
      <c r="AEC87" s="6"/>
      <c r="AED87" s="6"/>
      <c r="AEE87" s="6"/>
      <c r="AEF87" s="6"/>
      <c r="AEG87" s="6"/>
      <c r="AEH87" s="6"/>
      <c r="AEI87" s="6"/>
      <c r="AEJ87" s="6"/>
      <c r="AEK87" s="6"/>
      <c r="AEL87" s="6"/>
      <c r="AEM87" s="6"/>
      <c r="AEN87" s="6"/>
      <c r="AEO87" s="6"/>
      <c r="AEP87" s="6"/>
      <c r="AEQ87" s="6"/>
      <c r="AER87" s="6"/>
      <c r="AES87" s="6"/>
      <c r="AET87" s="6"/>
      <c r="AEU87" s="6"/>
      <c r="AEV87" s="6"/>
      <c r="AEW87" s="6"/>
      <c r="AEX87" s="6"/>
      <c r="AEY87" s="6"/>
      <c r="AEZ87" s="6"/>
      <c r="AFA87" s="6"/>
      <c r="AFB87" s="6"/>
      <c r="AFC87" s="6"/>
      <c r="AFD87" s="6"/>
      <c r="AFE87" s="6"/>
      <c r="AFF87" s="6"/>
      <c r="AFG87" s="6"/>
      <c r="AFH87" s="6"/>
      <c r="AFI87" s="6"/>
      <c r="AFJ87" s="6"/>
      <c r="AFK87" s="6"/>
      <c r="AFL87" s="6"/>
      <c r="AFM87" s="6"/>
      <c r="AFN87" s="6"/>
      <c r="AFO87" s="6"/>
      <c r="AFP87" s="6"/>
      <c r="AFQ87" s="6"/>
      <c r="AFR87" s="6"/>
      <c r="AFS87" s="6"/>
      <c r="AFT87" s="6"/>
      <c r="AFU87" s="6"/>
      <c r="AFV87" s="6"/>
      <c r="AFW87" s="6"/>
      <c r="AFX87" s="6"/>
      <c r="AFY87" s="6"/>
      <c r="AFZ87" s="6"/>
      <c r="AGA87" s="6"/>
      <c r="AGB87" s="6"/>
      <c r="AGC87" s="6"/>
      <c r="AGD87" s="6"/>
      <c r="AGE87" s="6"/>
      <c r="AGF87" s="6"/>
      <c r="AGG87" s="6"/>
      <c r="AGH87" s="6"/>
      <c r="AGI87" s="6"/>
      <c r="AGJ87" s="6"/>
      <c r="AGK87" s="6"/>
      <c r="AGL87" s="6"/>
      <c r="AGM87" s="6"/>
      <c r="AGN87" s="6"/>
      <c r="AGO87" s="6"/>
      <c r="AGP87" s="6"/>
      <c r="AGQ87" s="6"/>
      <c r="AGR87" s="6"/>
      <c r="AGS87" s="6"/>
      <c r="AGT87" s="6"/>
      <c r="AGU87" s="6"/>
      <c r="AGV87" s="6"/>
      <c r="AGW87" s="6"/>
      <c r="AGX87" s="6"/>
      <c r="AGY87" s="6"/>
      <c r="AGZ87" s="6"/>
      <c r="AHA87" s="6"/>
      <c r="AHB87" s="6"/>
      <c r="AHC87" s="6"/>
      <c r="AHD87" s="6"/>
      <c r="AHE87" s="6"/>
      <c r="AHF87" s="6"/>
      <c r="AHG87" s="6"/>
      <c r="AHH87" s="6"/>
      <c r="AHI87" s="6"/>
      <c r="AHJ87" s="6"/>
      <c r="AHK87" s="6"/>
      <c r="AHL87" s="6"/>
      <c r="AHM87" s="6"/>
      <c r="AHN87" s="6"/>
      <c r="AHO87" s="6"/>
      <c r="AHP87" s="6"/>
      <c r="AHQ87" s="6"/>
      <c r="AHR87" s="6"/>
      <c r="AHS87" s="6"/>
      <c r="AHT87" s="6"/>
      <c r="AHU87" s="6"/>
      <c r="AHV87" s="6"/>
      <c r="AHW87" s="6"/>
      <c r="AHX87" s="6"/>
      <c r="AHY87" s="6"/>
      <c r="AHZ87" s="6"/>
      <c r="AIA87" s="6"/>
      <c r="AIB87" s="6"/>
      <c r="AIC87" s="6"/>
      <c r="AID87" s="6"/>
      <c r="AIE87" s="6"/>
      <c r="AIF87" s="6"/>
      <c r="AIG87" s="6"/>
      <c r="AIH87" s="6"/>
      <c r="AII87" s="6"/>
      <c r="AIJ87" s="6"/>
      <c r="AIK87" s="6"/>
      <c r="AIL87" s="6"/>
      <c r="AIM87" s="6"/>
      <c r="AIN87" s="6"/>
      <c r="AIO87" s="6"/>
      <c r="AIP87" s="6"/>
      <c r="AIQ87" s="6"/>
      <c r="AIR87" s="6"/>
      <c r="AIS87" s="6"/>
      <c r="AIT87" s="6"/>
      <c r="AIU87" s="6"/>
      <c r="AIV87" s="6"/>
      <c r="AIW87" s="6"/>
      <c r="AIX87" s="6"/>
      <c r="AIY87" s="6"/>
      <c r="AIZ87" s="6"/>
      <c r="AJA87" s="6"/>
      <c r="AJB87" s="6"/>
      <c r="AJC87" s="6"/>
      <c r="AJD87" s="6"/>
      <c r="AJE87" s="6"/>
      <c r="AJF87" s="6"/>
      <c r="AJG87" s="6"/>
      <c r="AJH87" s="6"/>
      <c r="AJI87" s="6"/>
      <c r="AJJ87" s="6"/>
      <c r="AJK87" s="6"/>
      <c r="AJL87" s="6"/>
      <c r="AJM87" s="6"/>
      <c r="AJN87" s="6"/>
      <c r="AJO87" s="6"/>
      <c r="AJP87" s="6"/>
      <c r="AJQ87" s="6"/>
      <c r="AJR87" s="6"/>
      <c r="AJS87" s="6"/>
      <c r="AJT87" s="6"/>
      <c r="AJU87" s="6"/>
      <c r="AJV87" s="6"/>
      <c r="AJW87" s="6"/>
      <c r="AJX87" s="6"/>
      <c r="AJY87" s="6"/>
      <c r="AJZ87" s="6"/>
      <c r="AKA87" s="6"/>
      <c r="AKB87" s="6"/>
      <c r="AKC87" s="6"/>
      <c r="AKD87" s="6"/>
      <c r="AKE87" s="6"/>
      <c r="AKF87" s="6"/>
      <c r="AKG87" s="6"/>
      <c r="AKH87" s="6"/>
      <c r="AKI87" s="6"/>
      <c r="AKJ87" s="6"/>
      <c r="AKK87" s="6"/>
      <c r="AKL87" s="6"/>
      <c r="AKM87" s="6"/>
      <c r="AKN87" s="6"/>
      <c r="AKO87" s="6"/>
      <c r="AKP87" s="6"/>
      <c r="AKQ87" s="6"/>
      <c r="AKR87" s="6"/>
      <c r="AKS87" s="6"/>
      <c r="AKT87" s="6"/>
      <c r="AKU87" s="6"/>
      <c r="AKV87" s="6"/>
      <c r="AKW87" s="6"/>
      <c r="AKX87" s="6"/>
      <c r="AKY87" s="6"/>
      <c r="AKZ87" s="6"/>
      <c r="ALA87" s="6"/>
      <c r="ALB87" s="6"/>
      <c r="ALC87" s="6"/>
      <c r="ALD87" s="6"/>
      <c r="ALE87" s="6"/>
      <c r="ALF87" s="6"/>
      <c r="ALG87" s="6"/>
      <c r="ALH87" s="6"/>
      <c r="ALI87" s="6"/>
      <c r="ALJ87" s="6"/>
      <c r="ALK87" s="6"/>
      <c r="ALL87" s="6"/>
      <c r="ALM87" s="6"/>
      <c r="ALN87" s="6"/>
      <c r="ALO87" s="6"/>
      <c r="ALP87" s="6"/>
      <c r="ALQ87" s="6"/>
      <c r="ALR87" s="6"/>
      <c r="ALS87" s="6"/>
      <c r="ALT87" s="6"/>
      <c r="ALU87" s="6"/>
      <c r="ALV87" s="6"/>
      <c r="ALW87" s="6"/>
      <c r="ALX87" s="6"/>
      <c r="ALY87" s="6"/>
      <c r="ALZ87" s="6"/>
      <c r="AMA87" s="6"/>
      <c r="AMB87" s="6"/>
      <c r="AMC87" s="6"/>
      <c r="AMD87" s="6"/>
      <c r="AME87" s="6"/>
      <c r="AMF87" s="6"/>
      <c r="AMG87" s="6"/>
      <c r="AMH87" s="6"/>
      <c r="AMI87" s="6"/>
      <c r="AMJ87" s="6"/>
      <c r="AMK87" s="6"/>
    </row>
    <row r="88" spans="1:1025" x14ac:dyDescent="0.3">
      <c r="A88" s="7"/>
      <c r="B88" s="7"/>
      <c r="C88" s="7"/>
    </row>
    <row r="89" spans="1:1025" x14ac:dyDescent="0.3">
      <c r="A89" s="292" t="s">
        <v>960</v>
      </c>
      <c r="B89" s="275"/>
      <c r="C89" s="275"/>
    </row>
  </sheetData>
  <autoFilter ref="A20:BM80"/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5">
    <mergeCell ref="A5:AC5"/>
    <mergeCell ref="A10:AC10"/>
    <mergeCell ref="AC15:AC18"/>
    <mergeCell ref="S15:AB15"/>
    <mergeCell ref="F15:F18"/>
    <mergeCell ref="L17:L18"/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K17:K18"/>
    <mergeCell ref="J17:J18"/>
    <mergeCell ref="M17:M18"/>
    <mergeCell ref="N17:N18"/>
    <mergeCell ref="A7:AC7"/>
    <mergeCell ref="A13:AC13"/>
    <mergeCell ref="D15:D18"/>
    <mergeCell ref="S16:T17"/>
    <mergeCell ref="W16:X17"/>
    <mergeCell ref="Y16:Z17"/>
    <mergeCell ref="U16:V17"/>
    <mergeCell ref="H15:Q15"/>
    <mergeCell ref="O17:O18"/>
    <mergeCell ref="A12:AC12"/>
    <mergeCell ref="H17:H18"/>
    <mergeCell ref="I17:I18"/>
    <mergeCell ref="E15:E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77" orientation="landscape" r:id="rId2"/>
  <headerFooter alignWithMargins="0"/>
  <colBreaks count="2" manualBreakCount="2">
    <brk id="7" max="211" man="1"/>
    <brk id="18" max="2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39" customWidth="1"/>
    <col min="2" max="2" width="37.19921875" style="39" bestFit="1" customWidth="1"/>
    <col min="3" max="3" width="12.09765625" style="39" customWidth="1"/>
    <col min="4" max="4" width="21.69921875" style="39" customWidth="1"/>
    <col min="5" max="5" width="18.09765625" style="39" customWidth="1"/>
    <col min="6" max="7" width="9.69921875" style="39" customWidth="1"/>
    <col min="8" max="15" width="10.09765625" style="39" customWidth="1"/>
    <col min="16" max="17" width="12" style="39" customWidth="1"/>
    <col min="18" max="19" width="8" style="39" customWidth="1"/>
    <col min="20" max="20" width="10.19921875" style="39" customWidth="1"/>
    <col min="21" max="21" width="8.5" style="39" customWidth="1"/>
    <col min="22" max="22" width="13.19921875" style="39" customWidth="1"/>
    <col min="23" max="23" width="13" style="39" customWidth="1"/>
    <col min="24" max="24" width="10.19921875" style="39" customWidth="1"/>
    <col min="25" max="25" width="11.19921875" style="39" customWidth="1"/>
    <col min="26" max="26" width="11.69921875" style="39" customWidth="1"/>
    <col min="27" max="27" width="8.69921875" style="39" customWidth="1"/>
    <col min="28" max="31" width="9" style="39"/>
    <col min="32" max="32" width="16.19921875" style="39" customWidth="1"/>
    <col min="33" max="67" width="9" style="39"/>
    <col min="68" max="68" width="17.3984375" style="39" customWidth="1"/>
    <col min="69" max="16384" width="9" style="39"/>
  </cols>
  <sheetData>
    <row r="1" spans="1:34" ht="18" x14ac:dyDescent="0.3">
      <c r="U1" s="45" t="s">
        <v>60</v>
      </c>
    </row>
    <row r="2" spans="1:34" ht="18" x14ac:dyDescent="0.35">
      <c r="U2" s="46" t="s">
        <v>0</v>
      </c>
    </row>
    <row r="3" spans="1:34" ht="18" x14ac:dyDescent="0.35">
      <c r="U3" s="36" t="s">
        <v>967</v>
      </c>
    </row>
    <row r="4" spans="1:34" s="47" customFormat="1" ht="18" x14ac:dyDescent="0.35">
      <c r="A4" s="369" t="s">
        <v>290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</row>
    <row r="5" spans="1:34" s="47" customFormat="1" ht="18" x14ac:dyDescent="0.35">
      <c r="A5" s="372" t="s">
        <v>74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</row>
    <row r="6" spans="1:34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</row>
    <row r="7" spans="1:34" s="47" customFormat="1" ht="18" x14ac:dyDescent="0.35">
      <c r="A7" s="372" t="s">
        <v>970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</row>
    <row r="8" spans="1:34" x14ac:dyDescent="0.3">
      <c r="A8" s="371" t="s">
        <v>971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" x14ac:dyDescent="0.35">
      <c r="A10" s="373" t="s">
        <v>21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</row>
    <row r="11" spans="1:34" ht="18" x14ac:dyDescent="0.35">
      <c r="AG11" s="46"/>
    </row>
    <row r="12" spans="1:34" ht="18" x14ac:dyDescent="0.3">
      <c r="A12" s="374" t="s">
        <v>969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</row>
    <row r="13" spans="1:34" x14ac:dyDescent="0.3">
      <c r="A13" s="371" t="s">
        <v>972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4" s="49" customFormat="1" ht="18" x14ac:dyDescent="0.35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46"/>
    </row>
    <row r="15" spans="1:34" ht="15.75" customHeight="1" x14ac:dyDescent="0.3">
      <c r="A15" s="353" t="s">
        <v>75</v>
      </c>
      <c r="B15" s="353" t="s">
        <v>20</v>
      </c>
      <c r="C15" s="353" t="s">
        <v>5</v>
      </c>
      <c r="D15" s="353" t="s">
        <v>985</v>
      </c>
      <c r="E15" s="353" t="s">
        <v>986</v>
      </c>
      <c r="F15" s="361" t="s">
        <v>987</v>
      </c>
      <c r="G15" s="363"/>
      <c r="H15" s="353" t="s">
        <v>988</v>
      </c>
      <c r="I15" s="353"/>
      <c r="J15" s="353" t="s">
        <v>989</v>
      </c>
      <c r="K15" s="353"/>
      <c r="L15" s="353"/>
      <c r="M15" s="353"/>
      <c r="N15" s="353" t="s">
        <v>990</v>
      </c>
      <c r="O15" s="353"/>
      <c r="P15" s="361" t="s">
        <v>898</v>
      </c>
      <c r="Q15" s="362"/>
      <c r="R15" s="362"/>
      <c r="S15" s="363"/>
      <c r="T15" s="353" t="s">
        <v>7</v>
      </c>
      <c r="U15" s="353"/>
      <c r="V15" s="171"/>
    </row>
    <row r="16" spans="1:34" ht="59.25" customHeight="1" x14ac:dyDescent="0.3">
      <c r="A16" s="353"/>
      <c r="B16" s="353"/>
      <c r="C16" s="353"/>
      <c r="D16" s="353"/>
      <c r="E16" s="353"/>
      <c r="F16" s="364"/>
      <c r="G16" s="366"/>
      <c r="H16" s="353"/>
      <c r="I16" s="353"/>
      <c r="J16" s="353"/>
      <c r="K16" s="353"/>
      <c r="L16" s="353"/>
      <c r="M16" s="353"/>
      <c r="N16" s="353"/>
      <c r="O16" s="353"/>
      <c r="P16" s="364"/>
      <c r="Q16" s="365"/>
      <c r="R16" s="365"/>
      <c r="S16" s="366"/>
      <c r="T16" s="353"/>
      <c r="U16" s="353"/>
    </row>
    <row r="17" spans="1:21" ht="49.5" customHeight="1" x14ac:dyDescent="0.3">
      <c r="A17" s="353"/>
      <c r="B17" s="353"/>
      <c r="C17" s="353"/>
      <c r="D17" s="353"/>
      <c r="E17" s="353"/>
      <c r="F17" s="364"/>
      <c r="G17" s="366"/>
      <c r="H17" s="353"/>
      <c r="I17" s="353"/>
      <c r="J17" s="353" t="s">
        <v>9</v>
      </c>
      <c r="K17" s="353"/>
      <c r="L17" s="353" t="s">
        <v>10</v>
      </c>
      <c r="M17" s="353"/>
      <c r="N17" s="353"/>
      <c r="O17" s="353"/>
      <c r="P17" s="367" t="s">
        <v>991</v>
      </c>
      <c r="Q17" s="368"/>
      <c r="R17" s="367" t="s">
        <v>8</v>
      </c>
      <c r="S17" s="368"/>
      <c r="T17" s="353"/>
      <c r="U17" s="353"/>
    </row>
    <row r="18" spans="1:21" ht="129" customHeight="1" x14ac:dyDescent="0.3">
      <c r="A18" s="353"/>
      <c r="B18" s="353"/>
      <c r="C18" s="353"/>
      <c r="D18" s="353"/>
      <c r="E18" s="353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353"/>
      <c r="U18" s="353"/>
    </row>
    <row r="19" spans="1:21" x14ac:dyDescent="0.3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353">
        <f>S19+1</f>
        <v>20</v>
      </c>
      <c r="U19" s="353"/>
    </row>
    <row r="20" spans="1:21" x14ac:dyDescent="0.3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367"/>
      <c r="U20" s="368"/>
    </row>
    <row r="21" spans="1:21" x14ac:dyDescent="0.3">
      <c r="A21" s="353" t="s">
        <v>186</v>
      </c>
      <c r="B21" s="353"/>
      <c r="C21" s="353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0"/>
      <c r="O21" s="168"/>
      <c r="P21" s="168"/>
      <c r="Q21" s="168"/>
      <c r="R21" s="168"/>
      <c r="S21" s="168"/>
      <c r="T21" s="353"/>
      <c r="U21" s="353"/>
    </row>
    <row r="23" spans="1:21" s="6" customFormat="1" ht="49.5" customHeight="1" x14ac:dyDescent="0.3">
      <c r="A23" s="360" t="s">
        <v>960</v>
      </c>
      <c r="B23" s="360"/>
      <c r="C23" s="360"/>
      <c r="D23" s="360"/>
      <c r="E23" s="360"/>
      <c r="F23" s="360"/>
      <c r="G23" s="360"/>
      <c r="H23" s="360"/>
      <c r="I23" s="360"/>
      <c r="J23" s="360"/>
      <c r="K23" s="360"/>
      <c r="L23" s="25"/>
      <c r="M23" s="25"/>
      <c r="N23" s="25"/>
      <c r="O23" s="25"/>
      <c r="P23" s="25"/>
      <c r="Q23" s="7"/>
      <c r="R23" s="7"/>
    </row>
    <row r="24" spans="1:21" s="6" customFormat="1" ht="15.75" customHeight="1" x14ac:dyDescent="0.3">
      <c r="A24" s="7"/>
      <c r="B24" s="12"/>
      <c r="C24" s="12"/>
      <c r="D24" s="42"/>
      <c r="E24" s="42"/>
      <c r="F24" s="42"/>
      <c r="G24" s="42"/>
      <c r="H24" s="42"/>
      <c r="I24" s="42"/>
      <c r="J24" s="12"/>
      <c r="K24" s="42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7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6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6" t="s">
        <v>967</v>
      </c>
      <c r="Y3" s="2"/>
    </row>
    <row r="4" spans="1:52" s="9" customFormat="1" ht="18" x14ac:dyDescent="0.35">
      <c r="A4" s="354" t="s">
        <v>896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194"/>
      <c r="Y4" s="194"/>
      <c r="Z4" s="194"/>
      <c r="AA4" s="194"/>
    </row>
    <row r="5" spans="1:52" s="9" customFormat="1" ht="18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183"/>
      <c r="Y5" s="183"/>
      <c r="Z5" s="183"/>
      <c r="AA5" s="183"/>
      <c r="AB5" s="183"/>
    </row>
    <row r="6" spans="1:52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52" s="9" customFormat="1" ht="18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183"/>
      <c r="Y7" s="183"/>
      <c r="Z7" s="183"/>
      <c r="AA7" s="183"/>
    </row>
    <row r="8" spans="1:52" x14ac:dyDescent="0.3">
      <c r="A8" s="346" t="s">
        <v>79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28"/>
      <c r="Y8" s="28"/>
      <c r="Z8" s="28"/>
      <c r="AA8" s="28"/>
    </row>
    <row r="9" spans="1:52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195"/>
      <c r="Y10" s="195"/>
      <c r="Z10" s="195"/>
      <c r="AA10" s="195"/>
    </row>
    <row r="11" spans="1:52" ht="18" x14ac:dyDescent="0.35">
      <c r="AA11" s="36"/>
    </row>
    <row r="12" spans="1:52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196"/>
      <c r="Y12" s="196"/>
      <c r="Z12" s="196"/>
      <c r="AA12" s="196"/>
    </row>
    <row r="13" spans="1:52" x14ac:dyDescent="0.3">
      <c r="A13" s="346" t="s">
        <v>83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28"/>
      <c r="Y13" s="28"/>
      <c r="Z13" s="28"/>
      <c r="AA13" s="28"/>
    </row>
    <row r="14" spans="1:52" ht="15.75" customHeight="1" x14ac:dyDescent="0.3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9"/>
      <c r="AU14" s="9"/>
      <c r="AV14" s="9"/>
      <c r="AW14" s="9"/>
      <c r="AX14" s="9"/>
    </row>
    <row r="15" spans="1:52" ht="53.25" customHeight="1" x14ac:dyDescent="0.3">
      <c r="A15" s="375" t="s">
        <v>75</v>
      </c>
      <c r="B15" s="378" t="s">
        <v>20</v>
      </c>
      <c r="C15" s="378" t="s">
        <v>5</v>
      </c>
      <c r="D15" s="375" t="s">
        <v>992</v>
      </c>
      <c r="E15" s="383" t="s">
        <v>940</v>
      </c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47" t="s">
        <v>262</v>
      </c>
      <c r="T15" s="347"/>
      <c r="U15" s="347"/>
      <c r="V15" s="347"/>
      <c r="W15" s="378" t="s">
        <v>7</v>
      </c>
      <c r="X15" s="198"/>
      <c r="Y15" s="19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76"/>
      <c r="B16" s="378"/>
      <c r="C16" s="378"/>
      <c r="D16" s="376"/>
      <c r="E16" s="383" t="s">
        <v>9</v>
      </c>
      <c r="F16" s="383"/>
      <c r="G16" s="383"/>
      <c r="H16" s="383"/>
      <c r="I16" s="383"/>
      <c r="J16" s="383"/>
      <c r="K16" s="383"/>
      <c r="L16" s="383" t="s">
        <v>10</v>
      </c>
      <c r="M16" s="383"/>
      <c r="N16" s="383"/>
      <c r="O16" s="383"/>
      <c r="P16" s="383"/>
      <c r="Q16" s="383"/>
      <c r="R16" s="383"/>
      <c r="S16" s="347"/>
      <c r="T16" s="347"/>
      <c r="U16" s="347"/>
      <c r="V16" s="347"/>
      <c r="W16" s="378"/>
      <c r="X16" s="198"/>
      <c r="Y16" s="198"/>
      <c r="Z16" s="199"/>
      <c r="AA16" s="19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76"/>
      <c r="B17" s="378"/>
      <c r="C17" s="378"/>
      <c r="D17" s="376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47"/>
      <c r="T17" s="347"/>
      <c r="U17" s="347"/>
      <c r="V17" s="347"/>
      <c r="W17" s="378"/>
      <c r="X17" s="198"/>
      <c r="Y17" s="198"/>
      <c r="Z17" s="199"/>
      <c r="AA17" s="19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76"/>
      <c r="B18" s="378"/>
      <c r="C18" s="378"/>
      <c r="D18" s="376"/>
      <c r="E18" s="200" t="s">
        <v>23</v>
      </c>
      <c r="F18" s="383" t="s">
        <v>22</v>
      </c>
      <c r="G18" s="383"/>
      <c r="H18" s="383"/>
      <c r="I18" s="383"/>
      <c r="J18" s="383"/>
      <c r="K18" s="383"/>
      <c r="L18" s="200" t="s">
        <v>23</v>
      </c>
      <c r="M18" s="383" t="s">
        <v>22</v>
      </c>
      <c r="N18" s="383"/>
      <c r="O18" s="383"/>
      <c r="P18" s="383"/>
      <c r="Q18" s="383"/>
      <c r="R18" s="383"/>
      <c r="S18" s="380" t="s">
        <v>23</v>
      </c>
      <c r="T18" s="381"/>
      <c r="U18" s="380" t="s">
        <v>22</v>
      </c>
      <c r="V18" s="381"/>
      <c r="W18" s="378"/>
      <c r="X18" s="198"/>
      <c r="Y18" s="198"/>
      <c r="Z18" s="199"/>
      <c r="AA18" s="19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77"/>
      <c r="B19" s="378"/>
      <c r="C19" s="378"/>
      <c r="D19" s="377"/>
      <c r="E19" s="228" t="s">
        <v>991</v>
      </c>
      <c r="F19" s="228" t="s">
        <v>991</v>
      </c>
      <c r="G19" s="52" t="s">
        <v>2</v>
      </c>
      <c r="H19" s="52" t="s">
        <v>3</v>
      </c>
      <c r="I19" s="52" t="s">
        <v>56</v>
      </c>
      <c r="J19" s="52" t="s">
        <v>1</v>
      </c>
      <c r="K19" s="52" t="s">
        <v>13</v>
      </c>
      <c r="L19" s="228" t="s">
        <v>991</v>
      </c>
      <c r="M19" s="228" t="s">
        <v>991</v>
      </c>
      <c r="N19" s="52" t="s">
        <v>2</v>
      </c>
      <c r="O19" s="52" t="s">
        <v>3</v>
      </c>
      <c r="P19" s="52" t="s">
        <v>56</v>
      </c>
      <c r="Q19" s="52" t="s">
        <v>1</v>
      </c>
      <c r="R19" s="52" t="s">
        <v>13</v>
      </c>
      <c r="S19" s="226" t="s">
        <v>993</v>
      </c>
      <c r="T19" s="201" t="s">
        <v>179</v>
      </c>
      <c r="U19" s="226" t="s">
        <v>993</v>
      </c>
      <c r="V19" s="201" t="s">
        <v>179</v>
      </c>
      <c r="W19" s="378"/>
      <c r="X19" s="198"/>
      <c r="Y19" s="198"/>
      <c r="Z19" s="199"/>
      <c r="AA19" s="19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2">
        <v>1</v>
      </c>
      <c r="B20" s="202">
        <v>2</v>
      </c>
      <c r="C20" s="202">
        <v>3</v>
      </c>
      <c r="D20" s="203">
        <v>4</v>
      </c>
      <c r="E20" s="202">
        <v>5</v>
      </c>
      <c r="F20" s="202">
        <f t="shared" ref="F20:W20" si="0">E20+1</f>
        <v>6</v>
      </c>
      <c r="G20" s="202">
        <f t="shared" si="0"/>
        <v>7</v>
      </c>
      <c r="H20" s="202">
        <f t="shared" si="0"/>
        <v>8</v>
      </c>
      <c r="I20" s="202">
        <f t="shared" si="0"/>
        <v>9</v>
      </c>
      <c r="J20" s="202">
        <f t="shared" si="0"/>
        <v>10</v>
      </c>
      <c r="K20" s="202">
        <f t="shared" si="0"/>
        <v>11</v>
      </c>
      <c r="L20" s="202">
        <f t="shared" si="0"/>
        <v>12</v>
      </c>
      <c r="M20" s="202">
        <f t="shared" si="0"/>
        <v>13</v>
      </c>
      <c r="N20" s="202">
        <f t="shared" si="0"/>
        <v>14</v>
      </c>
      <c r="O20" s="202">
        <f t="shared" si="0"/>
        <v>15</v>
      </c>
      <c r="P20" s="202">
        <f t="shared" si="0"/>
        <v>16</v>
      </c>
      <c r="Q20" s="202">
        <f t="shared" si="0"/>
        <v>17</v>
      </c>
      <c r="R20" s="202">
        <f t="shared" si="0"/>
        <v>18</v>
      </c>
      <c r="S20" s="202">
        <f t="shared" si="0"/>
        <v>19</v>
      </c>
      <c r="T20" s="202">
        <f t="shared" si="0"/>
        <v>20</v>
      </c>
      <c r="U20" s="202">
        <f t="shared" si="0"/>
        <v>21</v>
      </c>
      <c r="V20" s="202">
        <f t="shared" si="0"/>
        <v>22</v>
      </c>
      <c r="W20" s="202">
        <f t="shared" si="0"/>
        <v>23</v>
      </c>
      <c r="X20" s="198"/>
      <c r="Y20" s="19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2"/>
      <c r="B21" s="202"/>
      <c r="C21" s="202"/>
      <c r="D21" s="203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198"/>
      <c r="Y21" s="19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80" t="s">
        <v>186</v>
      </c>
      <c r="B22" s="382"/>
      <c r="C22" s="381"/>
      <c r="D22" s="204"/>
      <c r="E22" s="205"/>
      <c r="F22" s="205"/>
      <c r="G22" s="205"/>
      <c r="H22" s="205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17"/>
      <c r="X22" s="207"/>
      <c r="Y22" s="207"/>
      <c r="Z22" s="207"/>
      <c r="AA22" s="207"/>
    </row>
    <row r="23" spans="1:52" s="39" customFormat="1" x14ac:dyDescent="0.3"/>
    <row r="24" spans="1:52" ht="49.5" customHeight="1" x14ac:dyDescent="0.3">
      <c r="A24" s="360"/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25"/>
      <c r="N24" s="25"/>
      <c r="O24" s="25"/>
      <c r="P24" s="25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2:C22"/>
    <mergeCell ref="F18:K18"/>
    <mergeCell ref="E16:K17"/>
    <mergeCell ref="L16:R17"/>
    <mergeCell ref="M18:R18"/>
    <mergeCell ref="D15:D19"/>
    <mergeCell ref="E15:R15"/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7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6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6" t="s">
        <v>967</v>
      </c>
      <c r="Y3" s="8"/>
      <c r="Z3" s="11"/>
      <c r="AB3" s="2"/>
    </row>
    <row r="4" spans="1:47" s="26" customFormat="1" ht="40.5" customHeight="1" x14ac:dyDescent="0.3">
      <c r="A4" s="410" t="s">
        <v>888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209"/>
      <c r="Z4" s="209"/>
      <c r="AA4" s="209"/>
      <c r="AB4" s="209"/>
      <c r="AC4" s="209"/>
      <c r="AD4" s="209"/>
      <c r="AE4" s="209"/>
    </row>
    <row r="5" spans="1:47" s="9" customFormat="1" ht="18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183"/>
      <c r="Z5" s="183"/>
      <c r="AA5" s="183"/>
      <c r="AB5" s="183"/>
      <c r="AC5" s="183"/>
      <c r="AD5" s="183"/>
      <c r="AE5" s="183"/>
      <c r="AF5" s="183"/>
    </row>
    <row r="6" spans="1:47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</row>
    <row r="7" spans="1:47" s="9" customFormat="1" ht="18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183"/>
      <c r="Z7" s="183"/>
      <c r="AA7" s="183"/>
      <c r="AB7" s="183"/>
      <c r="AC7" s="183"/>
      <c r="AD7" s="183"/>
      <c r="AE7" s="183"/>
    </row>
    <row r="8" spans="1:47" x14ac:dyDescent="0.3">
      <c r="A8" s="346" t="s">
        <v>77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28"/>
      <c r="Z8" s="28"/>
      <c r="AA8" s="28"/>
      <c r="AB8" s="28"/>
      <c r="AC8" s="28"/>
      <c r="AD8" s="28"/>
      <c r="AE8" s="28"/>
    </row>
    <row r="9" spans="1:47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195"/>
      <c r="Z10" s="195"/>
      <c r="AA10" s="195"/>
      <c r="AB10" s="195"/>
      <c r="AC10" s="195"/>
      <c r="AD10" s="195"/>
      <c r="AE10" s="195"/>
    </row>
    <row r="11" spans="1:47" ht="18" x14ac:dyDescent="0.35">
      <c r="AE11" s="36"/>
    </row>
    <row r="12" spans="1:47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23"/>
      <c r="Z12" s="23"/>
      <c r="AA12" s="23"/>
      <c r="AB12" s="196"/>
      <c r="AC12" s="196"/>
      <c r="AD12" s="196"/>
      <c r="AE12" s="196"/>
    </row>
    <row r="13" spans="1:47" x14ac:dyDescent="0.3">
      <c r="A13" s="346" t="s">
        <v>973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28"/>
      <c r="Z13" s="28"/>
      <c r="AA13" s="28"/>
      <c r="AB13" s="28"/>
      <c r="AC13" s="28"/>
      <c r="AD13" s="28"/>
      <c r="AE13" s="28"/>
    </row>
    <row r="14" spans="1:47" x14ac:dyDescent="0.3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210"/>
      <c r="Z14" s="210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211"/>
      <c r="AQ14" s="211"/>
      <c r="AR14" s="211"/>
      <c r="AS14" s="211"/>
      <c r="AT14" s="211"/>
      <c r="AU14" s="211"/>
    </row>
    <row r="15" spans="1:47" ht="22.5" customHeight="1" x14ac:dyDescent="0.3">
      <c r="A15" s="375" t="s">
        <v>75</v>
      </c>
      <c r="B15" s="378" t="s">
        <v>20</v>
      </c>
      <c r="C15" s="378" t="s">
        <v>5</v>
      </c>
      <c r="D15" s="389" t="s">
        <v>187</v>
      </c>
      <c r="E15" s="395" t="s">
        <v>943</v>
      </c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7"/>
      <c r="Q15" s="395" t="s">
        <v>263</v>
      </c>
      <c r="R15" s="396"/>
      <c r="S15" s="396"/>
      <c r="T15" s="396"/>
      <c r="U15" s="397"/>
      <c r="V15" s="388" t="s">
        <v>7</v>
      </c>
      <c r="W15" s="388"/>
      <c r="X15" s="388"/>
      <c r="Y15" s="8"/>
      <c r="Z15" s="8"/>
    </row>
    <row r="16" spans="1:47" ht="22.5" customHeight="1" x14ac:dyDescent="0.3">
      <c r="A16" s="376"/>
      <c r="B16" s="378"/>
      <c r="C16" s="378"/>
      <c r="D16" s="390"/>
      <c r="E16" s="398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400"/>
      <c r="Q16" s="401"/>
      <c r="R16" s="402"/>
      <c r="S16" s="402"/>
      <c r="T16" s="402"/>
      <c r="U16" s="403"/>
      <c r="V16" s="388"/>
      <c r="W16" s="388"/>
      <c r="X16" s="388"/>
      <c r="Y16" s="8"/>
      <c r="Z16" s="8"/>
    </row>
    <row r="17" spans="1:33" ht="24" customHeight="1" x14ac:dyDescent="0.3">
      <c r="A17" s="376"/>
      <c r="B17" s="378"/>
      <c r="C17" s="378"/>
      <c r="D17" s="390"/>
      <c r="E17" s="383" t="s">
        <v>9</v>
      </c>
      <c r="F17" s="383"/>
      <c r="G17" s="383"/>
      <c r="H17" s="383"/>
      <c r="I17" s="383"/>
      <c r="J17" s="383"/>
      <c r="K17" s="392" t="s">
        <v>10</v>
      </c>
      <c r="L17" s="393"/>
      <c r="M17" s="393"/>
      <c r="N17" s="393"/>
      <c r="O17" s="393"/>
      <c r="P17" s="394"/>
      <c r="Q17" s="398"/>
      <c r="R17" s="399"/>
      <c r="S17" s="399"/>
      <c r="T17" s="399"/>
      <c r="U17" s="400"/>
      <c r="V17" s="388"/>
      <c r="W17" s="388"/>
      <c r="X17" s="388"/>
      <c r="Y17" s="8"/>
      <c r="Z17" s="8"/>
    </row>
    <row r="18" spans="1:33" ht="75.75" customHeight="1" x14ac:dyDescent="0.3">
      <c r="A18" s="377"/>
      <c r="B18" s="378"/>
      <c r="C18" s="378"/>
      <c r="D18" s="391"/>
      <c r="E18" s="150" t="s">
        <v>72</v>
      </c>
      <c r="F18" s="52" t="s">
        <v>2</v>
      </c>
      <c r="G18" s="52" t="s">
        <v>3</v>
      </c>
      <c r="H18" s="14" t="s">
        <v>56</v>
      </c>
      <c r="I18" s="52" t="s">
        <v>1</v>
      </c>
      <c r="J18" s="52" t="s">
        <v>13</v>
      </c>
      <c r="K18" s="150" t="s">
        <v>72</v>
      </c>
      <c r="L18" s="52" t="s">
        <v>2</v>
      </c>
      <c r="M18" s="52" t="s">
        <v>3</v>
      </c>
      <c r="N18" s="14" t="s">
        <v>56</v>
      </c>
      <c r="O18" s="52" t="s">
        <v>1</v>
      </c>
      <c r="P18" s="52" t="s">
        <v>13</v>
      </c>
      <c r="Q18" s="52" t="s">
        <v>2</v>
      </c>
      <c r="R18" s="52" t="s">
        <v>3</v>
      </c>
      <c r="S18" s="14" t="s">
        <v>56</v>
      </c>
      <c r="T18" s="52" t="s">
        <v>1</v>
      </c>
      <c r="U18" s="52" t="s">
        <v>13</v>
      </c>
      <c r="V18" s="388"/>
      <c r="W18" s="388"/>
      <c r="X18" s="388"/>
      <c r="Y18" s="8"/>
      <c r="Z18" s="8"/>
    </row>
    <row r="19" spans="1:33" x14ac:dyDescent="0.3">
      <c r="A19" s="31">
        <v>1</v>
      </c>
      <c r="B19" s="31">
        <f t="shared" ref="B19:V19" si="0">A19+1</f>
        <v>2</v>
      </c>
      <c r="C19" s="31">
        <f t="shared" si="0"/>
        <v>3</v>
      </c>
      <c r="D19" s="212">
        <f t="shared" si="0"/>
        <v>4</v>
      </c>
      <c r="E19" s="212">
        <f t="shared" si="0"/>
        <v>5</v>
      </c>
      <c r="F19" s="212">
        <f t="shared" si="0"/>
        <v>6</v>
      </c>
      <c r="G19" s="212">
        <f t="shared" si="0"/>
        <v>7</v>
      </c>
      <c r="H19" s="212">
        <f t="shared" si="0"/>
        <v>8</v>
      </c>
      <c r="I19" s="212">
        <f t="shared" si="0"/>
        <v>9</v>
      </c>
      <c r="J19" s="212">
        <f t="shared" si="0"/>
        <v>10</v>
      </c>
      <c r="K19" s="212">
        <f t="shared" si="0"/>
        <v>11</v>
      </c>
      <c r="L19" s="212">
        <f t="shared" si="0"/>
        <v>12</v>
      </c>
      <c r="M19" s="31">
        <f t="shared" si="0"/>
        <v>13</v>
      </c>
      <c r="N19" s="31">
        <f t="shared" si="0"/>
        <v>14</v>
      </c>
      <c r="O19" s="31">
        <f t="shared" si="0"/>
        <v>15</v>
      </c>
      <c r="P19" s="31">
        <f t="shared" si="0"/>
        <v>16</v>
      </c>
      <c r="Q19" s="31">
        <f t="shared" si="0"/>
        <v>17</v>
      </c>
      <c r="R19" s="31">
        <f t="shared" si="0"/>
        <v>18</v>
      </c>
      <c r="S19" s="31">
        <f t="shared" si="0"/>
        <v>19</v>
      </c>
      <c r="T19" s="31">
        <f t="shared" si="0"/>
        <v>20</v>
      </c>
      <c r="U19" s="31">
        <f t="shared" si="0"/>
        <v>21</v>
      </c>
      <c r="V19" s="385">
        <f t="shared" si="0"/>
        <v>22</v>
      </c>
      <c r="W19" s="385"/>
      <c r="X19" s="385"/>
      <c r="Y19" s="8"/>
      <c r="Z19" s="8"/>
    </row>
    <row r="20" spans="1:33" x14ac:dyDescent="0.3">
      <c r="A20" s="31"/>
      <c r="B20" s="31"/>
      <c r="C20" s="31"/>
      <c r="D20" s="212"/>
      <c r="E20" s="212"/>
      <c r="F20" s="212"/>
      <c r="G20" s="212"/>
      <c r="H20" s="212"/>
      <c r="I20" s="212"/>
      <c r="J20" s="212"/>
      <c r="K20" s="212"/>
      <c r="L20" s="212"/>
      <c r="M20" s="31"/>
      <c r="N20" s="31"/>
      <c r="O20" s="31"/>
      <c r="P20" s="31"/>
      <c r="Q20" s="31"/>
      <c r="R20" s="31"/>
      <c r="S20" s="31"/>
      <c r="T20" s="31"/>
      <c r="U20" s="31"/>
      <c r="V20" s="407"/>
      <c r="W20" s="408"/>
      <c r="X20" s="409"/>
      <c r="Y20" s="8"/>
      <c r="Z20" s="8"/>
    </row>
    <row r="21" spans="1:33" s="1" customFormat="1" x14ac:dyDescent="0.3">
      <c r="A21" s="404" t="s">
        <v>186</v>
      </c>
      <c r="B21" s="405"/>
      <c r="C21" s="406"/>
      <c r="D21" s="204"/>
      <c r="E21" s="204"/>
      <c r="F21" s="204"/>
      <c r="G21" s="204"/>
      <c r="H21" s="214"/>
      <c r="I21" s="214"/>
      <c r="J21" s="214"/>
      <c r="K21" s="214"/>
      <c r="L21" s="214"/>
      <c r="M21" s="206"/>
      <c r="N21" s="206"/>
      <c r="O21" s="206"/>
      <c r="P21" s="206"/>
      <c r="Q21" s="206"/>
      <c r="R21" s="206"/>
      <c r="S21" s="206"/>
      <c r="T21" s="206"/>
      <c r="U21" s="206"/>
      <c r="V21" s="386"/>
      <c r="W21" s="386"/>
      <c r="X21" s="386"/>
      <c r="Y21" s="207"/>
      <c r="Z21" s="207"/>
      <c r="AA21" s="207"/>
      <c r="AB21" s="207"/>
      <c r="AC21" s="207"/>
      <c r="AD21" s="207"/>
    </row>
    <row r="22" spans="1:33" ht="44.25" customHeight="1" x14ac:dyDescent="0.3">
      <c r="A22" s="384" t="s">
        <v>93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V20:X20"/>
    <mergeCell ref="A4:X4"/>
    <mergeCell ref="A7:X7"/>
    <mergeCell ref="A10:X10"/>
    <mergeCell ref="A5:X5"/>
    <mergeCell ref="A8:X8"/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7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6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6" t="s">
        <v>967</v>
      </c>
      <c r="AB3" s="8"/>
      <c r="AC3" s="11"/>
      <c r="AE3" s="2"/>
    </row>
    <row r="4" spans="1:36" s="26" customFormat="1" ht="18" x14ac:dyDescent="0.3">
      <c r="A4" s="410" t="s">
        <v>267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209"/>
      <c r="AC4" s="209"/>
      <c r="AD4" s="209"/>
      <c r="AE4" s="209"/>
      <c r="AF4" s="209"/>
    </row>
    <row r="5" spans="1:36" s="9" customFormat="1" ht="18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183"/>
      <c r="AC5" s="183"/>
      <c r="AD5" s="183"/>
      <c r="AE5" s="183"/>
      <c r="AF5" s="183"/>
      <c r="AG5" s="183"/>
    </row>
    <row r="6" spans="1:36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6" s="9" customFormat="1" ht="18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183"/>
      <c r="AC7" s="183"/>
      <c r="AD7" s="183"/>
      <c r="AE7" s="183"/>
      <c r="AF7" s="183"/>
    </row>
    <row r="8" spans="1:36" x14ac:dyDescent="0.3">
      <c r="A8" s="411" t="s">
        <v>77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28"/>
      <c r="AC8" s="28"/>
      <c r="AD8" s="28"/>
      <c r="AE8" s="28"/>
      <c r="AF8" s="28"/>
    </row>
    <row r="9" spans="1:36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195"/>
      <c r="AC10" s="195"/>
      <c r="AD10" s="195"/>
      <c r="AE10" s="195"/>
      <c r="AF10" s="195"/>
    </row>
    <row r="11" spans="1:36" ht="18" x14ac:dyDescent="0.35">
      <c r="AF11" s="36"/>
    </row>
    <row r="12" spans="1:36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23"/>
      <c r="AC12" s="196"/>
      <c r="AD12" s="196"/>
      <c r="AE12" s="196"/>
      <c r="AF12" s="196"/>
    </row>
    <row r="13" spans="1:36" x14ac:dyDescent="0.3">
      <c r="A13" s="346" t="s">
        <v>974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28"/>
      <c r="AC13" s="28"/>
      <c r="AD13" s="28"/>
      <c r="AE13" s="28"/>
      <c r="AF13" s="28"/>
    </row>
    <row r="14" spans="1:36" x14ac:dyDescent="0.3">
      <c r="A14" s="8"/>
      <c r="B14" s="215"/>
      <c r="C14" s="216"/>
      <c r="D14" s="216"/>
      <c r="E14" s="2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383" t="s">
        <v>84</v>
      </c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95" t="s">
        <v>263</v>
      </c>
      <c r="U15" s="396"/>
      <c r="V15" s="396"/>
      <c r="W15" s="396"/>
      <c r="X15" s="396"/>
      <c r="Y15" s="396"/>
      <c r="Z15" s="397"/>
      <c r="AA15" s="388" t="s">
        <v>7</v>
      </c>
      <c r="AB15" s="8"/>
      <c r="AC15" s="8"/>
    </row>
    <row r="16" spans="1:36" ht="26.25" customHeight="1" x14ac:dyDescent="0.3">
      <c r="A16" s="376"/>
      <c r="B16" s="378"/>
      <c r="C16" s="378"/>
      <c r="D16" s="376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401"/>
      <c r="U16" s="402"/>
      <c r="V16" s="402"/>
      <c r="W16" s="402"/>
      <c r="X16" s="402"/>
      <c r="Y16" s="402"/>
      <c r="Z16" s="403"/>
      <c r="AA16" s="388"/>
      <c r="AB16" s="8"/>
      <c r="AC16" s="8"/>
    </row>
    <row r="17" spans="1:33" ht="30" customHeight="1" x14ac:dyDescent="0.3">
      <c r="A17" s="376"/>
      <c r="B17" s="378"/>
      <c r="C17" s="378"/>
      <c r="D17" s="376"/>
      <c r="E17" s="383" t="s">
        <v>9</v>
      </c>
      <c r="F17" s="383"/>
      <c r="G17" s="383"/>
      <c r="H17" s="383"/>
      <c r="I17" s="383"/>
      <c r="J17" s="383"/>
      <c r="K17" s="383"/>
      <c r="L17" s="383" t="s">
        <v>10</v>
      </c>
      <c r="M17" s="383"/>
      <c r="N17" s="383"/>
      <c r="O17" s="383"/>
      <c r="P17" s="383"/>
      <c r="Q17" s="383"/>
      <c r="R17" s="383"/>
      <c r="S17" s="383"/>
      <c r="T17" s="398"/>
      <c r="U17" s="399"/>
      <c r="V17" s="399"/>
      <c r="W17" s="399"/>
      <c r="X17" s="399"/>
      <c r="Y17" s="399"/>
      <c r="Z17" s="400"/>
      <c r="AA17" s="388"/>
      <c r="AB17" s="8"/>
      <c r="AC17" s="8"/>
    </row>
    <row r="18" spans="1:33" ht="96" customHeight="1" x14ac:dyDescent="0.3">
      <c r="A18" s="377"/>
      <c r="B18" s="378"/>
      <c r="C18" s="378"/>
      <c r="D18" s="377"/>
      <c r="E18" s="14" t="s">
        <v>2</v>
      </c>
      <c r="F18" s="14" t="s">
        <v>3</v>
      </c>
      <c r="G18" s="14" t="s">
        <v>11</v>
      </c>
      <c r="H18" s="14" t="s">
        <v>12</v>
      </c>
      <c r="I18" s="14" t="s">
        <v>6</v>
      </c>
      <c r="J18" s="14" t="s">
        <v>1</v>
      </c>
      <c r="K18" s="52" t="s">
        <v>13</v>
      </c>
      <c r="L18" s="53" t="s">
        <v>291</v>
      </c>
      <c r="M18" s="14" t="s">
        <v>2</v>
      </c>
      <c r="N18" s="14" t="s">
        <v>3</v>
      </c>
      <c r="O18" s="14" t="s">
        <v>11</v>
      </c>
      <c r="P18" s="14" t="s">
        <v>12</v>
      </c>
      <c r="Q18" s="14" t="s">
        <v>6</v>
      </c>
      <c r="R18" s="14" t="s">
        <v>1</v>
      </c>
      <c r="S18" s="52" t="s">
        <v>13</v>
      </c>
      <c r="T18" s="14" t="s">
        <v>2</v>
      </c>
      <c r="U18" s="14" t="s">
        <v>3</v>
      </c>
      <c r="V18" s="14" t="s">
        <v>11</v>
      </c>
      <c r="W18" s="14" t="s">
        <v>12</v>
      </c>
      <c r="X18" s="14" t="s">
        <v>6</v>
      </c>
      <c r="Y18" s="14" t="s">
        <v>1</v>
      </c>
      <c r="Z18" s="52" t="s">
        <v>13</v>
      </c>
      <c r="AA18" s="388"/>
      <c r="AB18" s="8"/>
      <c r="AC18" s="8"/>
    </row>
    <row r="19" spans="1:33" x14ac:dyDescent="0.3">
      <c r="A19" s="31">
        <v>1</v>
      </c>
      <c r="B19" s="31">
        <v>2</v>
      </c>
      <c r="C19" s="31">
        <v>3</v>
      </c>
      <c r="D19" s="212">
        <f>C19+1</f>
        <v>4</v>
      </c>
      <c r="E19" s="31">
        <f t="shared" ref="E19:L19" si="0">D19+1</f>
        <v>5</v>
      </c>
      <c r="F19" s="31">
        <f t="shared" si="0"/>
        <v>6</v>
      </c>
      <c r="G19" s="31">
        <f t="shared" si="0"/>
        <v>7</v>
      </c>
      <c r="H19" s="31">
        <f t="shared" si="0"/>
        <v>8</v>
      </c>
      <c r="I19" s="31">
        <f t="shared" si="0"/>
        <v>9</v>
      </c>
      <c r="J19" s="31">
        <f t="shared" si="0"/>
        <v>10</v>
      </c>
      <c r="K19" s="31">
        <f t="shared" si="0"/>
        <v>11</v>
      </c>
      <c r="L19" s="31">
        <f t="shared" si="0"/>
        <v>12</v>
      </c>
      <c r="M19" s="31">
        <f t="shared" ref="M19:AA19" si="1">L19+1</f>
        <v>13</v>
      </c>
      <c r="N19" s="31">
        <f t="shared" si="1"/>
        <v>14</v>
      </c>
      <c r="O19" s="31">
        <f t="shared" si="1"/>
        <v>15</v>
      </c>
      <c r="P19" s="31">
        <f t="shared" si="1"/>
        <v>16</v>
      </c>
      <c r="Q19" s="31">
        <f t="shared" si="1"/>
        <v>17</v>
      </c>
      <c r="R19" s="31">
        <f t="shared" si="1"/>
        <v>18</v>
      </c>
      <c r="S19" s="31">
        <f t="shared" si="1"/>
        <v>19</v>
      </c>
      <c r="T19" s="31">
        <f t="shared" si="1"/>
        <v>20</v>
      </c>
      <c r="U19" s="31">
        <f t="shared" si="1"/>
        <v>21</v>
      </c>
      <c r="V19" s="31">
        <f t="shared" si="1"/>
        <v>22</v>
      </c>
      <c r="W19" s="31">
        <f t="shared" si="1"/>
        <v>23</v>
      </c>
      <c r="X19" s="31">
        <f t="shared" si="1"/>
        <v>24</v>
      </c>
      <c r="Y19" s="31">
        <f t="shared" si="1"/>
        <v>25</v>
      </c>
      <c r="Z19" s="31">
        <f t="shared" si="1"/>
        <v>26</v>
      </c>
      <c r="AA19" s="31">
        <f t="shared" si="1"/>
        <v>27</v>
      </c>
      <c r="AB19" s="8"/>
      <c r="AC19" s="8"/>
    </row>
    <row r="20" spans="1:33" x14ac:dyDescent="0.3">
      <c r="A20" s="31"/>
      <c r="B20" s="31"/>
      <c r="C20" s="31"/>
      <c r="D20" s="212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17"/>
      <c r="AB20" s="8"/>
      <c r="AC20" s="8"/>
    </row>
    <row r="21" spans="1:33" s="1" customFormat="1" x14ac:dyDescent="0.3">
      <c r="A21" s="380" t="s">
        <v>186</v>
      </c>
      <c r="B21" s="382"/>
      <c r="C21" s="381"/>
      <c r="D21" s="204"/>
      <c r="E21" s="205"/>
      <c r="F21" s="205"/>
      <c r="G21" s="205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170"/>
      <c r="AB21" s="207"/>
      <c r="AC21" s="207"/>
      <c r="AD21" s="207"/>
      <c r="AE21" s="207"/>
      <c r="AF21" s="207"/>
      <c r="AG21" s="207"/>
    </row>
    <row r="22" spans="1:33" ht="37.5" customHeight="1" x14ac:dyDescent="0.3">
      <c r="A22" s="384" t="s">
        <v>93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384"/>
      <c r="Z22" s="384"/>
      <c r="AA22" s="384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22:AA22"/>
    <mergeCell ref="A13:AA13"/>
    <mergeCell ref="T15:Z17"/>
    <mergeCell ref="A5:AA5"/>
    <mergeCell ref="A8:AA8"/>
    <mergeCell ref="A21:C21"/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7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6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6" t="s">
        <v>967</v>
      </c>
      <c r="V3" s="8"/>
      <c r="W3" s="8"/>
      <c r="X3" s="11"/>
      <c r="Z3" s="8"/>
      <c r="AC3" s="2"/>
    </row>
    <row r="4" spans="1:54" s="26" customFormat="1" ht="18.75" customHeight="1" x14ac:dyDescent="0.3">
      <c r="A4" s="410" t="s">
        <v>961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218"/>
      <c r="W4" s="218"/>
      <c r="X4" s="218"/>
      <c r="Y4" s="218"/>
      <c r="Z4" s="209"/>
      <c r="AA4" s="209"/>
      <c r="AB4" s="209"/>
      <c r="AC4" s="209"/>
      <c r="AD4" s="209"/>
    </row>
    <row r="5" spans="1:54" s="9" customFormat="1" ht="18.75" customHeight="1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183"/>
      <c r="W5" s="183"/>
      <c r="X5" s="183"/>
      <c r="Y5" s="183"/>
      <c r="Z5" s="183"/>
      <c r="AA5" s="183"/>
      <c r="AB5" s="183"/>
      <c r="AC5" s="183"/>
      <c r="AD5" s="183"/>
      <c r="AE5" s="183"/>
    </row>
    <row r="6" spans="1:54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spans="1:54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183"/>
      <c r="W7" s="183"/>
      <c r="X7" s="183"/>
      <c r="Y7" s="183"/>
      <c r="Z7" s="183"/>
      <c r="AA7" s="183"/>
      <c r="AB7" s="183"/>
      <c r="AC7" s="183"/>
      <c r="AD7" s="183"/>
    </row>
    <row r="8" spans="1:54" ht="15.75" customHeight="1" x14ac:dyDescent="0.3">
      <c r="A8" s="411" t="s">
        <v>86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24"/>
      <c r="W8" s="24"/>
      <c r="X8" s="24"/>
      <c r="Y8" s="24"/>
      <c r="Z8" s="28"/>
      <c r="AA8" s="28"/>
      <c r="AB8" s="28"/>
      <c r="AC8" s="28"/>
      <c r="AD8" s="28"/>
    </row>
    <row r="9" spans="1:54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195"/>
      <c r="W10" s="195"/>
      <c r="X10" s="195"/>
      <c r="Y10" s="195"/>
      <c r="Z10" s="195"/>
      <c r="AA10" s="195"/>
      <c r="AB10" s="195"/>
      <c r="AC10" s="195"/>
      <c r="AD10" s="195"/>
    </row>
    <row r="11" spans="1:54" ht="18" x14ac:dyDescent="0.35">
      <c r="AD11" s="36"/>
    </row>
    <row r="12" spans="1:54" ht="18" x14ac:dyDescent="0.3">
      <c r="A12" s="23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196"/>
      <c r="AB12" s="196"/>
      <c r="AC12" s="196"/>
      <c r="AD12" s="196"/>
    </row>
    <row r="13" spans="1:54" x14ac:dyDescent="0.3">
      <c r="A13" s="346" t="s">
        <v>975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28"/>
      <c r="W13" s="28"/>
      <c r="X13" s="28"/>
      <c r="Y13" s="28"/>
      <c r="Z13" s="28"/>
      <c r="AA13" s="28"/>
      <c r="AB13" s="28"/>
      <c r="AC13" s="28"/>
      <c r="AD13" s="28"/>
    </row>
    <row r="14" spans="1:54" x14ac:dyDescent="0.3">
      <c r="A14" s="8"/>
      <c r="B14" s="215"/>
      <c r="C14" s="216"/>
      <c r="D14" s="216"/>
      <c r="E14" s="2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79"/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210"/>
      <c r="W15" s="210"/>
      <c r="X15" s="210"/>
      <c r="Y15" s="210"/>
      <c r="Z15" s="210"/>
      <c r="AA15" s="210"/>
      <c r="AB15" s="197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75" t="s">
        <v>75</v>
      </c>
      <c r="B16" s="378" t="s">
        <v>20</v>
      </c>
      <c r="C16" s="378" t="s">
        <v>5</v>
      </c>
      <c r="D16" s="375" t="s">
        <v>73</v>
      </c>
      <c r="E16" s="378" t="s">
        <v>180</v>
      </c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 t="s">
        <v>263</v>
      </c>
      <c r="Q16" s="378"/>
      <c r="R16" s="378"/>
      <c r="S16" s="378"/>
      <c r="T16" s="378"/>
      <c r="U16" s="378" t="s">
        <v>7</v>
      </c>
      <c r="V16" s="198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76"/>
      <c r="B17" s="378"/>
      <c r="C17" s="378"/>
      <c r="D17" s="376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198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76"/>
      <c r="B18" s="378"/>
      <c r="C18" s="378"/>
      <c r="D18" s="376"/>
      <c r="E18" s="383" t="s">
        <v>9</v>
      </c>
      <c r="F18" s="383"/>
      <c r="G18" s="383"/>
      <c r="H18" s="383"/>
      <c r="I18" s="383"/>
      <c r="J18" s="383" t="s">
        <v>10</v>
      </c>
      <c r="K18" s="383"/>
      <c r="L18" s="383"/>
      <c r="M18" s="383"/>
      <c r="N18" s="383"/>
      <c r="O18" s="383"/>
      <c r="P18" s="378"/>
      <c r="Q18" s="378"/>
      <c r="R18" s="378"/>
      <c r="S18" s="378"/>
      <c r="T18" s="378"/>
      <c r="U18" s="378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77"/>
      <c r="B19" s="378"/>
      <c r="C19" s="378"/>
      <c r="D19" s="377"/>
      <c r="E19" s="52" t="s">
        <v>2</v>
      </c>
      <c r="F19" s="52" t="s">
        <v>3</v>
      </c>
      <c r="G19" s="52" t="s">
        <v>56</v>
      </c>
      <c r="H19" s="52" t="s">
        <v>1</v>
      </c>
      <c r="I19" s="52" t="s">
        <v>13</v>
      </c>
      <c r="J19" s="53" t="s">
        <v>292</v>
      </c>
      <c r="K19" s="52" t="s">
        <v>2</v>
      </c>
      <c r="L19" s="52" t="s">
        <v>3</v>
      </c>
      <c r="M19" s="52" t="s">
        <v>56</v>
      </c>
      <c r="N19" s="52" t="s">
        <v>1</v>
      </c>
      <c r="O19" s="52" t="s">
        <v>13</v>
      </c>
      <c r="P19" s="52" t="s">
        <v>2</v>
      </c>
      <c r="Q19" s="52" t="s">
        <v>3</v>
      </c>
      <c r="R19" s="52" t="s">
        <v>56</v>
      </c>
      <c r="S19" s="52" t="s">
        <v>1</v>
      </c>
      <c r="T19" s="52" t="s">
        <v>13</v>
      </c>
      <c r="U19" s="378"/>
      <c r="V19" s="10"/>
      <c r="W19" s="10"/>
      <c r="X19" s="8"/>
      <c r="Y19" s="8"/>
      <c r="Z19" s="8"/>
      <c r="AA19" s="8"/>
    </row>
    <row r="20" spans="1:54" x14ac:dyDescent="0.3">
      <c r="A20" s="31">
        <v>1</v>
      </c>
      <c r="B20" s="31">
        <v>2</v>
      </c>
      <c r="C20" s="31">
        <v>3</v>
      </c>
      <c r="D20" s="212">
        <v>4</v>
      </c>
      <c r="E20" s="31">
        <f t="shared" ref="E20:U20" si="0">D20+1</f>
        <v>5</v>
      </c>
      <c r="F20" s="31">
        <f t="shared" si="0"/>
        <v>6</v>
      </c>
      <c r="G20" s="31">
        <f t="shared" si="0"/>
        <v>7</v>
      </c>
      <c r="H20" s="31">
        <f t="shared" si="0"/>
        <v>8</v>
      </c>
      <c r="I20" s="31">
        <f t="shared" si="0"/>
        <v>9</v>
      </c>
      <c r="J20" s="31">
        <f t="shared" si="0"/>
        <v>10</v>
      </c>
      <c r="K20" s="31">
        <f t="shared" si="0"/>
        <v>11</v>
      </c>
      <c r="L20" s="31">
        <f t="shared" si="0"/>
        <v>12</v>
      </c>
      <c r="M20" s="31">
        <f t="shared" si="0"/>
        <v>13</v>
      </c>
      <c r="N20" s="31">
        <f t="shared" si="0"/>
        <v>14</v>
      </c>
      <c r="O20" s="31">
        <f t="shared" si="0"/>
        <v>15</v>
      </c>
      <c r="P20" s="31">
        <f t="shared" si="0"/>
        <v>16</v>
      </c>
      <c r="Q20" s="31">
        <f t="shared" si="0"/>
        <v>17</v>
      </c>
      <c r="R20" s="31">
        <f t="shared" si="0"/>
        <v>18</v>
      </c>
      <c r="S20" s="31">
        <f t="shared" si="0"/>
        <v>19</v>
      </c>
      <c r="T20" s="31">
        <f t="shared" si="0"/>
        <v>20</v>
      </c>
      <c r="U20" s="31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1"/>
      <c r="B21" s="31"/>
      <c r="C21" s="31"/>
      <c r="D21" s="212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17"/>
      <c r="Q21" s="217"/>
      <c r="R21" s="217"/>
      <c r="S21" s="217"/>
      <c r="T21" s="217"/>
      <c r="U21" s="217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80" t="s">
        <v>186</v>
      </c>
      <c r="B22" s="382"/>
      <c r="C22" s="381"/>
      <c r="D22" s="204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19"/>
      <c r="Q22" s="219"/>
      <c r="R22" s="219"/>
      <c r="S22" s="219"/>
      <c r="T22" s="219"/>
      <c r="U22" s="51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4:U4"/>
    <mergeCell ref="A7:U7"/>
    <mergeCell ref="A10:U10"/>
    <mergeCell ref="A5:U5"/>
    <mergeCell ref="A8:U8"/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Q24" sqref="Q24"/>
    </sheetView>
  </sheetViews>
  <sheetFormatPr defaultColWidth="9" defaultRowHeight="12" x14ac:dyDescent="0.25"/>
  <cols>
    <col min="1" max="1" width="10.09765625" style="155" customWidth="1"/>
    <col min="2" max="2" width="33.8984375" style="155" customWidth="1"/>
    <col min="3" max="3" width="17.19921875" style="155" customWidth="1"/>
    <col min="4" max="45" width="7.59765625" style="155" customWidth="1"/>
    <col min="46" max="16384" width="9" style="155"/>
  </cols>
  <sheetData>
    <row r="1" spans="1:45" ht="18" x14ac:dyDescent="0.25">
      <c r="AS1" s="27" t="s">
        <v>899</v>
      </c>
    </row>
    <row r="2" spans="1:45" ht="18" x14ac:dyDescent="0.35">
      <c r="J2" s="220"/>
      <c r="K2" s="416"/>
      <c r="L2" s="416"/>
      <c r="M2" s="416"/>
      <c r="N2" s="416"/>
      <c r="O2" s="220"/>
      <c r="AS2" s="36" t="s">
        <v>0</v>
      </c>
    </row>
    <row r="3" spans="1:45" ht="18" x14ac:dyDescent="0.35">
      <c r="J3" s="156"/>
      <c r="K3" s="156"/>
      <c r="L3" s="156"/>
      <c r="M3" s="156"/>
      <c r="N3" s="156"/>
      <c r="O3" s="156"/>
      <c r="AS3" s="36" t="s">
        <v>967</v>
      </c>
    </row>
    <row r="4" spans="1:45" s="9" customFormat="1" ht="18" x14ac:dyDescent="0.35">
      <c r="A4" s="354" t="s">
        <v>953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</row>
    <row r="5" spans="1:45" s="9" customFormat="1" ht="18.75" customHeight="1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</row>
    <row r="6" spans="1:45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45" s="9" customFormat="1" ht="18.75" customHeight="1" x14ac:dyDescent="0.35">
      <c r="A7" s="345" t="s">
        <v>970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</row>
    <row r="8" spans="1:45" s="6" customFormat="1" ht="15.6" x14ac:dyDescent="0.3">
      <c r="A8" s="346" t="s">
        <v>977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</row>
    <row r="9" spans="1:45" s="6" customFormat="1" ht="15.6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  <c r="AN10" s="359"/>
      <c r="AO10" s="359"/>
      <c r="AP10" s="359"/>
      <c r="AQ10" s="359"/>
      <c r="AR10" s="359"/>
      <c r="AS10" s="359"/>
    </row>
    <row r="11" spans="1:45" s="6" customFormat="1" ht="18" x14ac:dyDescent="0.35">
      <c r="AA11" s="36"/>
    </row>
    <row r="12" spans="1:45" s="6" customFormat="1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</row>
    <row r="13" spans="1:45" s="6" customFormat="1" ht="15.6" x14ac:dyDescent="0.3">
      <c r="A13" s="346" t="s">
        <v>976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</row>
    <row r="14" spans="1:45" s="156" customFormat="1" ht="15.75" customHeight="1" x14ac:dyDescent="0.25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  <c r="AE14" s="414"/>
      <c r="AF14" s="414"/>
      <c r="AG14" s="414"/>
      <c r="AH14" s="414"/>
      <c r="AI14" s="414"/>
      <c r="AJ14" s="414"/>
      <c r="AK14" s="414"/>
      <c r="AL14" s="414"/>
      <c r="AM14" s="414"/>
      <c r="AN14" s="414"/>
      <c r="AO14" s="414"/>
      <c r="AP14" s="414"/>
      <c r="AQ14" s="414"/>
      <c r="AR14" s="414"/>
      <c r="AS14" s="414"/>
    </row>
    <row r="15" spans="1:45" s="157" customFormat="1" ht="63" customHeight="1" x14ac:dyDescent="0.3">
      <c r="A15" s="415" t="s">
        <v>75</v>
      </c>
      <c r="B15" s="413" t="s">
        <v>19</v>
      </c>
      <c r="C15" s="413" t="s">
        <v>5</v>
      </c>
      <c r="D15" s="413" t="s">
        <v>964</v>
      </c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</row>
    <row r="16" spans="1:45" ht="87.75" customHeight="1" x14ac:dyDescent="0.25">
      <c r="A16" s="415"/>
      <c r="B16" s="413"/>
      <c r="C16" s="413"/>
      <c r="D16" s="413" t="s">
        <v>920</v>
      </c>
      <c r="E16" s="413"/>
      <c r="F16" s="413"/>
      <c r="G16" s="413"/>
      <c r="H16" s="413"/>
      <c r="I16" s="413"/>
      <c r="J16" s="413" t="s">
        <v>921</v>
      </c>
      <c r="K16" s="413"/>
      <c r="L16" s="413"/>
      <c r="M16" s="413"/>
      <c r="N16" s="413"/>
      <c r="O16" s="413"/>
      <c r="P16" s="413" t="s">
        <v>922</v>
      </c>
      <c r="Q16" s="413"/>
      <c r="R16" s="413"/>
      <c r="S16" s="413"/>
      <c r="T16" s="413"/>
      <c r="U16" s="413"/>
      <c r="V16" s="413" t="s">
        <v>923</v>
      </c>
      <c r="W16" s="413"/>
      <c r="X16" s="413"/>
      <c r="Y16" s="413"/>
      <c r="Z16" s="413"/>
      <c r="AA16" s="413"/>
      <c r="AB16" s="413" t="s">
        <v>924</v>
      </c>
      <c r="AC16" s="413"/>
      <c r="AD16" s="413"/>
      <c r="AE16" s="413"/>
      <c r="AF16" s="413"/>
      <c r="AG16" s="413"/>
      <c r="AH16" s="413" t="s">
        <v>925</v>
      </c>
      <c r="AI16" s="413"/>
      <c r="AJ16" s="413"/>
      <c r="AK16" s="413"/>
      <c r="AL16" s="413"/>
      <c r="AM16" s="413"/>
      <c r="AN16" s="413" t="s">
        <v>926</v>
      </c>
      <c r="AO16" s="413"/>
      <c r="AP16" s="413"/>
      <c r="AQ16" s="413"/>
      <c r="AR16" s="413"/>
      <c r="AS16" s="413"/>
    </row>
    <row r="17" spans="1:45" s="158" customFormat="1" ht="108.75" customHeight="1" x14ac:dyDescent="0.25">
      <c r="A17" s="415"/>
      <c r="B17" s="413"/>
      <c r="C17" s="413"/>
      <c r="D17" s="412" t="s">
        <v>927</v>
      </c>
      <c r="E17" s="412"/>
      <c r="F17" s="412" t="s">
        <v>927</v>
      </c>
      <c r="G17" s="412"/>
      <c r="H17" s="412" t="s">
        <v>928</v>
      </c>
      <c r="I17" s="412"/>
      <c r="J17" s="412" t="s">
        <v>927</v>
      </c>
      <c r="K17" s="412"/>
      <c r="L17" s="412" t="s">
        <v>927</v>
      </c>
      <c r="M17" s="412"/>
      <c r="N17" s="412" t="s">
        <v>928</v>
      </c>
      <c r="O17" s="412"/>
      <c r="P17" s="412" t="s">
        <v>927</v>
      </c>
      <c r="Q17" s="412"/>
      <c r="R17" s="412" t="s">
        <v>927</v>
      </c>
      <c r="S17" s="412"/>
      <c r="T17" s="412" t="s">
        <v>928</v>
      </c>
      <c r="U17" s="412"/>
      <c r="V17" s="412" t="s">
        <v>927</v>
      </c>
      <c r="W17" s="412"/>
      <c r="X17" s="412" t="s">
        <v>927</v>
      </c>
      <c r="Y17" s="412"/>
      <c r="Z17" s="412" t="s">
        <v>928</v>
      </c>
      <c r="AA17" s="412"/>
      <c r="AB17" s="412" t="s">
        <v>927</v>
      </c>
      <c r="AC17" s="412"/>
      <c r="AD17" s="412" t="s">
        <v>927</v>
      </c>
      <c r="AE17" s="412"/>
      <c r="AF17" s="412" t="s">
        <v>928</v>
      </c>
      <c r="AG17" s="412"/>
      <c r="AH17" s="412" t="s">
        <v>927</v>
      </c>
      <c r="AI17" s="412"/>
      <c r="AJ17" s="412" t="s">
        <v>927</v>
      </c>
      <c r="AK17" s="412"/>
      <c r="AL17" s="412" t="s">
        <v>928</v>
      </c>
      <c r="AM17" s="412"/>
      <c r="AN17" s="412" t="s">
        <v>927</v>
      </c>
      <c r="AO17" s="412"/>
      <c r="AP17" s="412" t="s">
        <v>927</v>
      </c>
      <c r="AQ17" s="412"/>
      <c r="AR17" s="412" t="s">
        <v>928</v>
      </c>
      <c r="AS17" s="412"/>
    </row>
    <row r="18" spans="1:45" ht="36" customHeight="1" x14ac:dyDescent="0.25">
      <c r="A18" s="415"/>
      <c r="B18" s="413"/>
      <c r="C18" s="413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6" x14ac:dyDescent="0.3">
      <c r="A19" s="163">
        <v>1</v>
      </c>
      <c r="B19" s="162">
        <v>2</v>
      </c>
      <c r="C19" s="163">
        <v>3</v>
      </c>
      <c r="D19" s="223" t="s">
        <v>30</v>
      </c>
      <c r="E19" s="223" t="s">
        <v>31</v>
      </c>
      <c r="F19" s="223" t="s">
        <v>929</v>
      </c>
      <c r="G19" s="223" t="s">
        <v>930</v>
      </c>
      <c r="H19" s="223" t="s">
        <v>931</v>
      </c>
      <c r="I19" s="223" t="s">
        <v>931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932</v>
      </c>
      <c r="O19" s="223" t="s">
        <v>932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933</v>
      </c>
      <c r="U19" s="223" t="s">
        <v>933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934</v>
      </c>
      <c r="AA19" s="223" t="s">
        <v>934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935</v>
      </c>
      <c r="AG19" s="223" t="s">
        <v>935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936</v>
      </c>
      <c r="AM19" s="223" t="s">
        <v>936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937</v>
      </c>
      <c r="AS19" s="223" t="s">
        <v>937</v>
      </c>
    </row>
    <row r="20" spans="1:45" s="165" customFormat="1" ht="15.6" x14ac:dyDescent="0.3">
      <c r="A20" s="163"/>
      <c r="B20" s="162"/>
      <c r="C20" s="16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5" customFormat="1" ht="15.6" x14ac:dyDescent="0.3">
      <c r="A21" s="161"/>
      <c r="B21" s="224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Q24" sqref="Q24"/>
    </sheetView>
  </sheetViews>
  <sheetFormatPr defaultColWidth="9" defaultRowHeight="15.6" x14ac:dyDescent="0.3"/>
  <cols>
    <col min="1" max="1" width="10" style="20" customWidth="1"/>
    <col min="2" max="2" width="39.3984375" style="20" customWidth="1"/>
    <col min="3" max="3" width="18.19921875" style="20" customWidth="1"/>
    <col min="4" max="4" width="21.69921875" style="20" customWidth="1"/>
    <col min="5" max="5" width="29.3984375" style="20" customWidth="1"/>
    <col min="6" max="6" width="14.09765625" style="20" customWidth="1"/>
    <col min="7" max="7" width="13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7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6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6" t="s">
        <v>967</v>
      </c>
    </row>
    <row r="4" spans="1:19" s="26" customFormat="1" ht="59.25" customHeight="1" x14ac:dyDescent="0.3">
      <c r="B4" s="410" t="s">
        <v>959</v>
      </c>
      <c r="C4" s="410"/>
      <c r="D4" s="410"/>
      <c r="E4" s="410"/>
      <c r="F4" s="410"/>
      <c r="G4" s="410"/>
      <c r="H4" s="410"/>
      <c r="I4" s="410"/>
      <c r="J4" s="410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183"/>
      <c r="O5" s="183"/>
      <c r="P5" s="183"/>
      <c r="Q5" s="183"/>
      <c r="R5" s="183"/>
      <c r="S5" s="183"/>
    </row>
    <row r="6" spans="1:19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9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183"/>
      <c r="O7" s="183"/>
      <c r="P7" s="183"/>
      <c r="Q7" s="183"/>
      <c r="R7" s="183"/>
    </row>
    <row r="8" spans="1:19" s="6" customFormat="1" ht="15.75" customHeight="1" x14ac:dyDescent="0.3">
      <c r="A8" s="411" t="s">
        <v>85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28"/>
      <c r="O8" s="28"/>
      <c r="P8" s="28"/>
      <c r="Q8" s="28"/>
      <c r="R8" s="28"/>
    </row>
    <row r="9" spans="1:19" s="6" customFormat="1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195"/>
      <c r="O10" s="195"/>
      <c r="P10" s="195"/>
      <c r="Q10" s="195"/>
      <c r="R10" s="195"/>
    </row>
    <row r="11" spans="1:19" s="6" customFormat="1" ht="18" x14ac:dyDescent="0.35">
      <c r="R11" s="36"/>
    </row>
    <row r="12" spans="1:19" s="6" customFormat="1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23"/>
      <c r="O12" s="196"/>
      <c r="P12" s="196"/>
      <c r="Q12" s="196"/>
      <c r="R12" s="196"/>
    </row>
    <row r="13" spans="1:19" s="6" customFormat="1" x14ac:dyDescent="0.3">
      <c r="A13" s="346" t="s">
        <v>188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28"/>
      <c r="O13" s="28"/>
      <c r="P13" s="28"/>
      <c r="Q13" s="28"/>
      <c r="R13" s="28"/>
    </row>
    <row r="14" spans="1:19" s="21" customFormat="1" x14ac:dyDescent="0.2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</row>
    <row r="15" spans="1:19" s="43" customFormat="1" ht="90" customHeight="1" x14ac:dyDescent="0.25">
      <c r="A15" s="415" t="s">
        <v>75</v>
      </c>
      <c r="B15" s="415" t="s">
        <v>19</v>
      </c>
      <c r="C15" s="415" t="s">
        <v>5</v>
      </c>
      <c r="D15" s="418" t="s">
        <v>901</v>
      </c>
      <c r="E15" s="418" t="s">
        <v>900</v>
      </c>
      <c r="F15" s="418" t="s">
        <v>26</v>
      </c>
      <c r="G15" s="418"/>
      <c r="H15" s="418" t="s">
        <v>293</v>
      </c>
      <c r="I15" s="418"/>
      <c r="J15" s="418" t="s">
        <v>27</v>
      </c>
      <c r="K15" s="418"/>
      <c r="L15" s="418" t="s">
        <v>978</v>
      </c>
      <c r="M15" s="418"/>
    </row>
    <row r="16" spans="1:19" s="43" customFormat="1" ht="43.5" customHeight="1" x14ac:dyDescent="0.25">
      <c r="A16" s="415"/>
      <c r="B16" s="415"/>
      <c r="C16" s="415"/>
      <c r="D16" s="418"/>
      <c r="E16" s="418"/>
      <c r="F16" s="44" t="s">
        <v>295</v>
      </c>
      <c r="G16" s="44" t="s">
        <v>294</v>
      </c>
      <c r="H16" s="44" t="s">
        <v>296</v>
      </c>
      <c r="I16" s="44" t="s">
        <v>297</v>
      </c>
      <c r="J16" s="44" t="s">
        <v>296</v>
      </c>
      <c r="K16" s="44" t="s">
        <v>297</v>
      </c>
      <c r="L16" s="44" t="s">
        <v>296</v>
      </c>
      <c r="M16" s="44" t="s">
        <v>297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31"/>
      <c r="B18" s="231"/>
      <c r="C18" s="231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s="22" customFormat="1" ht="16.2" x14ac:dyDescent="0.3">
      <c r="A19" s="232"/>
      <c r="B19" s="232"/>
      <c r="C19" s="2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22" customFormat="1" ht="16.2" x14ac:dyDescent="0.3">
      <c r="A20" s="420" t="s">
        <v>186</v>
      </c>
      <c r="B20" s="421"/>
      <c r="C20" s="42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54" customHeight="1" x14ac:dyDescent="0.3">
      <c r="A21" s="417" t="s">
        <v>960</v>
      </c>
      <c r="B21" s="417"/>
      <c r="C21" s="417"/>
      <c r="D21" s="417"/>
      <c r="E21" s="417"/>
      <c r="F21" s="417"/>
      <c r="G21" s="417"/>
      <c r="H21" s="233"/>
      <c r="I21" s="233"/>
      <c r="J21" s="173"/>
      <c r="K21" s="173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  <mergeCell ref="A5:M5"/>
    <mergeCell ref="A7:M7"/>
    <mergeCell ref="A10:M10"/>
    <mergeCell ref="A8:M8"/>
    <mergeCell ref="B4:J4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Q24" sqref="Q24"/>
    </sheetView>
  </sheetViews>
  <sheetFormatPr defaultColWidth="9" defaultRowHeight="15.6" x14ac:dyDescent="0.3"/>
  <cols>
    <col min="1" max="1" width="9.69921875" style="54" customWidth="1"/>
    <col min="2" max="2" width="80.69921875" style="55" customWidth="1"/>
    <col min="3" max="3" width="9.59765625" style="56" bestFit="1" customWidth="1"/>
    <col min="4" max="4" width="9.3984375" style="56" customWidth="1"/>
    <col min="5" max="6" width="9.3984375" style="57" customWidth="1"/>
    <col min="7" max="7" width="9.3984375" style="58" customWidth="1"/>
    <col min="8" max="8" width="17.3984375" style="58" customWidth="1"/>
    <col min="9" max="16384" width="9" style="58"/>
  </cols>
  <sheetData>
    <row r="1" spans="1:8" ht="18" x14ac:dyDescent="0.3">
      <c r="H1" s="59" t="s">
        <v>939</v>
      </c>
    </row>
    <row r="2" spans="1:8" ht="18" x14ac:dyDescent="0.3">
      <c r="H2" s="59" t="s">
        <v>0</v>
      </c>
    </row>
    <row r="3" spans="1:8" ht="18" x14ac:dyDescent="0.35">
      <c r="H3" s="36" t="s">
        <v>967</v>
      </c>
    </row>
    <row r="4" spans="1:8" ht="18" x14ac:dyDescent="0.3">
      <c r="H4" s="59"/>
    </row>
    <row r="5" spans="1:8" ht="18" x14ac:dyDescent="0.3">
      <c r="H5" s="59"/>
    </row>
    <row r="6" spans="1:8" x14ac:dyDescent="0.3">
      <c r="A6" s="425" t="s">
        <v>1007</v>
      </c>
      <c r="B6" s="425"/>
      <c r="C6" s="425"/>
      <c r="D6" s="425"/>
      <c r="E6" s="425"/>
      <c r="F6" s="425"/>
      <c r="G6" s="425"/>
      <c r="H6" s="425"/>
    </row>
    <row r="7" spans="1:8" ht="41.25" customHeight="1" x14ac:dyDescent="0.3">
      <c r="A7" s="426"/>
      <c r="B7" s="426"/>
      <c r="C7" s="426"/>
      <c r="D7" s="426"/>
      <c r="E7" s="426"/>
      <c r="F7" s="426"/>
      <c r="G7" s="426"/>
      <c r="H7" s="426"/>
    </row>
    <row r="9" spans="1:8" ht="18" x14ac:dyDescent="0.3">
      <c r="A9" s="427" t="s">
        <v>299</v>
      </c>
      <c r="B9" s="427"/>
    </row>
    <row r="10" spans="1:8" x14ac:dyDescent="0.3">
      <c r="B10" s="60" t="s">
        <v>182</v>
      </c>
    </row>
    <row r="11" spans="1:8" ht="18" x14ac:dyDescent="0.3">
      <c r="B11" s="61" t="s">
        <v>300</v>
      </c>
    </row>
    <row r="12" spans="1:8" ht="18" x14ac:dyDescent="0.3">
      <c r="A12" s="428" t="s">
        <v>301</v>
      </c>
      <c r="B12" s="428"/>
    </row>
    <row r="13" spans="1:8" ht="18" x14ac:dyDescent="0.3">
      <c r="B13" s="61"/>
    </row>
    <row r="14" spans="1:8" ht="18" x14ac:dyDescent="0.3">
      <c r="A14" s="429" t="s">
        <v>965</v>
      </c>
      <c r="B14" s="429"/>
    </row>
    <row r="15" spans="1:8" x14ac:dyDescent="0.3">
      <c r="A15" s="430" t="s">
        <v>302</v>
      </c>
      <c r="B15" s="430"/>
    </row>
    <row r="16" spans="1:8" x14ac:dyDescent="0.3">
      <c r="A16" s="58"/>
      <c r="B16" s="58"/>
      <c r="C16" s="58"/>
      <c r="D16" s="58"/>
      <c r="E16" s="58"/>
      <c r="F16" s="58"/>
    </row>
    <row r="17" spans="1:9" x14ac:dyDescent="0.3">
      <c r="A17" s="58"/>
      <c r="B17" s="58"/>
      <c r="C17" s="58"/>
      <c r="D17" s="58"/>
      <c r="E17" s="58"/>
      <c r="F17" s="58"/>
    </row>
    <row r="18" spans="1:9" ht="21.6" thickBot="1" x14ac:dyDescent="0.35">
      <c r="A18" s="423" t="s">
        <v>303</v>
      </c>
      <c r="B18" s="423"/>
      <c r="C18" s="423"/>
      <c r="D18" s="423"/>
      <c r="E18" s="423"/>
      <c r="F18" s="423"/>
      <c r="G18" s="423"/>
      <c r="H18" s="423"/>
    </row>
    <row r="19" spans="1:9" ht="63" customHeight="1" x14ac:dyDescent="0.3">
      <c r="A19" s="435" t="s">
        <v>190</v>
      </c>
      <c r="B19" s="431" t="s">
        <v>191</v>
      </c>
      <c r="C19" s="433" t="s">
        <v>304</v>
      </c>
      <c r="D19" s="438" t="s">
        <v>882</v>
      </c>
      <c r="E19" s="439"/>
      <c r="F19" s="440" t="s">
        <v>902</v>
      </c>
      <c r="G19" s="439"/>
      <c r="H19" s="441" t="s">
        <v>7</v>
      </c>
    </row>
    <row r="20" spans="1:9" ht="39.6" x14ac:dyDescent="0.3">
      <c r="A20" s="436"/>
      <c r="B20" s="432"/>
      <c r="C20" s="434"/>
      <c r="D20" s="234" t="s">
        <v>886</v>
      </c>
      <c r="E20" s="235" t="s">
        <v>10</v>
      </c>
      <c r="F20" s="235" t="s">
        <v>887</v>
      </c>
      <c r="G20" s="234" t="s">
        <v>885</v>
      </c>
      <c r="H20" s="442"/>
    </row>
    <row r="21" spans="1:9" s="66" customFormat="1" ht="16.2" thickBot="1" x14ac:dyDescent="0.35">
      <c r="A21" s="236">
        <v>1</v>
      </c>
      <c r="B21" s="237">
        <v>2</v>
      </c>
      <c r="C21" s="238">
        <v>3</v>
      </c>
      <c r="D21" s="239">
        <v>4</v>
      </c>
      <c r="E21" s="236">
        <v>5</v>
      </c>
      <c r="F21" s="236" t="s">
        <v>883</v>
      </c>
      <c r="G21" s="237">
        <v>7</v>
      </c>
      <c r="H21" s="237">
        <v>8</v>
      </c>
      <c r="I21" s="58"/>
    </row>
    <row r="22" spans="1:9" s="66" customFormat="1" ht="18.600000000000001" thickBot="1" x14ac:dyDescent="0.35">
      <c r="A22" s="446" t="s">
        <v>305</v>
      </c>
      <c r="B22" s="447"/>
      <c r="C22" s="447"/>
      <c r="D22" s="447"/>
      <c r="E22" s="447"/>
      <c r="F22" s="447"/>
      <c r="G22" s="447"/>
      <c r="H22" s="448"/>
      <c r="I22" s="58"/>
    </row>
    <row r="23" spans="1:9" s="66" customFormat="1" x14ac:dyDescent="0.3">
      <c r="A23" s="67" t="s">
        <v>192</v>
      </c>
      <c r="B23" s="68" t="s">
        <v>306</v>
      </c>
      <c r="C23" s="69" t="s">
        <v>994</v>
      </c>
      <c r="D23" s="70"/>
      <c r="E23" s="71"/>
      <c r="F23" s="71"/>
      <c r="G23" s="72"/>
      <c r="H23" s="240"/>
      <c r="I23" s="58"/>
    </row>
    <row r="24" spans="1:9" s="66" customFormat="1" x14ac:dyDescent="0.3">
      <c r="A24" s="73" t="s">
        <v>193</v>
      </c>
      <c r="B24" s="74" t="s">
        <v>307</v>
      </c>
      <c r="C24" s="75" t="s">
        <v>994</v>
      </c>
      <c r="D24" s="76"/>
      <c r="E24" s="77"/>
      <c r="F24" s="77"/>
      <c r="G24" s="78"/>
      <c r="H24" s="241"/>
      <c r="I24" s="58"/>
    </row>
    <row r="25" spans="1:9" s="66" customFormat="1" ht="31.2" x14ac:dyDescent="0.3">
      <c r="A25" s="73" t="s">
        <v>195</v>
      </c>
      <c r="B25" s="79" t="s">
        <v>308</v>
      </c>
      <c r="C25" s="75" t="s">
        <v>994</v>
      </c>
      <c r="D25" s="76"/>
      <c r="E25" s="77"/>
      <c r="F25" s="77"/>
      <c r="G25" s="78"/>
      <c r="H25" s="241"/>
      <c r="I25" s="58"/>
    </row>
    <row r="26" spans="1:9" s="66" customFormat="1" ht="31.2" x14ac:dyDescent="0.3">
      <c r="A26" s="73" t="s">
        <v>208</v>
      </c>
      <c r="B26" s="79" t="s">
        <v>309</v>
      </c>
      <c r="C26" s="75" t="s">
        <v>994</v>
      </c>
      <c r="D26" s="76"/>
      <c r="E26" s="77"/>
      <c r="F26" s="77"/>
      <c r="G26" s="78"/>
      <c r="H26" s="241"/>
      <c r="I26" s="58"/>
    </row>
    <row r="27" spans="1:9" s="66" customFormat="1" ht="31.2" x14ac:dyDescent="0.3">
      <c r="A27" s="73" t="s">
        <v>209</v>
      </c>
      <c r="B27" s="79" t="s">
        <v>310</v>
      </c>
      <c r="C27" s="75" t="s">
        <v>994</v>
      </c>
      <c r="D27" s="76"/>
      <c r="E27" s="77"/>
      <c r="F27" s="77"/>
      <c r="G27" s="78"/>
      <c r="H27" s="241"/>
      <c r="I27" s="58"/>
    </row>
    <row r="28" spans="1:9" s="66" customFormat="1" x14ac:dyDescent="0.3">
      <c r="A28" s="73" t="s">
        <v>211</v>
      </c>
      <c r="B28" s="74" t="s">
        <v>311</v>
      </c>
      <c r="C28" s="75" t="s">
        <v>994</v>
      </c>
      <c r="D28" s="76"/>
      <c r="E28" s="77"/>
      <c r="F28" s="77"/>
      <c r="G28" s="78"/>
      <c r="H28" s="241"/>
      <c r="I28" s="58"/>
    </row>
    <row r="29" spans="1:9" s="66" customFormat="1" x14ac:dyDescent="0.3">
      <c r="A29" s="73" t="s">
        <v>234</v>
      </c>
      <c r="B29" s="74" t="s">
        <v>312</v>
      </c>
      <c r="C29" s="75" t="s">
        <v>994</v>
      </c>
      <c r="D29" s="76"/>
      <c r="E29" s="77"/>
      <c r="F29" s="77"/>
      <c r="G29" s="78"/>
      <c r="H29" s="241"/>
      <c r="I29" s="58"/>
    </row>
    <row r="30" spans="1:9" s="66" customFormat="1" x14ac:dyDescent="0.3">
      <c r="A30" s="73" t="s">
        <v>235</v>
      </c>
      <c r="B30" s="74" t="s">
        <v>313</v>
      </c>
      <c r="C30" s="75" t="s">
        <v>994</v>
      </c>
      <c r="D30" s="76"/>
      <c r="E30" s="77"/>
      <c r="F30" s="77"/>
      <c r="G30" s="78"/>
      <c r="H30" s="241"/>
      <c r="I30" s="58"/>
    </row>
    <row r="31" spans="1:9" s="66" customFormat="1" x14ac:dyDescent="0.3">
      <c r="A31" s="73" t="s">
        <v>314</v>
      </c>
      <c r="B31" s="74" t="s">
        <v>315</v>
      </c>
      <c r="C31" s="75" t="s">
        <v>994</v>
      </c>
      <c r="D31" s="76"/>
      <c r="E31" s="77"/>
      <c r="F31" s="77"/>
      <c r="G31" s="78"/>
      <c r="H31" s="241"/>
      <c r="I31" s="58"/>
    </row>
    <row r="32" spans="1:9" s="66" customFormat="1" x14ac:dyDescent="0.3">
      <c r="A32" s="73" t="s">
        <v>316</v>
      </c>
      <c r="B32" s="74" t="s">
        <v>317</v>
      </c>
      <c r="C32" s="75" t="s">
        <v>994</v>
      </c>
      <c r="D32" s="76"/>
      <c r="E32" s="77"/>
      <c r="F32" s="77"/>
      <c r="G32" s="78"/>
      <c r="H32" s="241"/>
      <c r="I32" s="58"/>
    </row>
    <row r="33" spans="1:9" s="66" customFormat="1" x14ac:dyDescent="0.3">
      <c r="A33" s="73" t="s">
        <v>318</v>
      </c>
      <c r="B33" s="74" t="s">
        <v>319</v>
      </c>
      <c r="C33" s="75" t="s">
        <v>994</v>
      </c>
      <c r="D33" s="76"/>
      <c r="E33" s="77"/>
      <c r="F33" s="77"/>
      <c r="G33" s="78"/>
      <c r="H33" s="241"/>
      <c r="I33" s="58"/>
    </row>
    <row r="34" spans="1:9" s="66" customFormat="1" ht="31.2" x14ac:dyDescent="0.3">
      <c r="A34" s="73" t="s">
        <v>320</v>
      </c>
      <c r="B34" s="79" t="s">
        <v>321</v>
      </c>
      <c r="C34" s="75" t="s">
        <v>994</v>
      </c>
      <c r="D34" s="76"/>
      <c r="E34" s="77"/>
      <c r="F34" s="77"/>
      <c r="G34" s="78"/>
      <c r="H34" s="241"/>
      <c r="I34" s="58"/>
    </row>
    <row r="35" spans="1:9" s="66" customFormat="1" x14ac:dyDescent="0.3">
      <c r="A35" s="73" t="s">
        <v>322</v>
      </c>
      <c r="B35" s="80" t="s">
        <v>206</v>
      </c>
      <c r="C35" s="75" t="s">
        <v>994</v>
      </c>
      <c r="D35" s="76"/>
      <c r="E35" s="77"/>
      <c r="F35" s="77"/>
      <c r="G35" s="78"/>
      <c r="H35" s="241"/>
      <c r="I35" s="58"/>
    </row>
    <row r="36" spans="1:9" s="66" customFormat="1" x14ac:dyDescent="0.3">
      <c r="A36" s="73" t="s">
        <v>323</v>
      </c>
      <c r="B36" s="80" t="s">
        <v>207</v>
      </c>
      <c r="C36" s="75" t="s">
        <v>994</v>
      </c>
      <c r="D36" s="76"/>
      <c r="E36" s="77"/>
      <c r="F36" s="77"/>
      <c r="G36" s="78"/>
      <c r="H36" s="241"/>
      <c r="I36" s="58"/>
    </row>
    <row r="37" spans="1:9" s="66" customFormat="1" ht="16.2" thickBot="1" x14ac:dyDescent="0.35">
      <c r="A37" s="73" t="s">
        <v>324</v>
      </c>
      <c r="B37" s="74" t="s">
        <v>325</v>
      </c>
      <c r="C37" s="75" t="s">
        <v>994</v>
      </c>
      <c r="D37" s="76"/>
      <c r="E37" s="77"/>
      <c r="F37" s="77"/>
      <c r="G37" s="78"/>
      <c r="H37" s="241"/>
      <c r="I37" s="58"/>
    </row>
    <row r="38" spans="1:9" s="66" customFormat="1" ht="31.2" x14ac:dyDescent="0.3">
      <c r="A38" s="73" t="s">
        <v>239</v>
      </c>
      <c r="B38" s="68" t="s">
        <v>326</v>
      </c>
      <c r="C38" s="75" t="s">
        <v>994</v>
      </c>
      <c r="D38" s="76"/>
      <c r="E38" s="242"/>
      <c r="F38" s="242"/>
      <c r="G38" s="242"/>
      <c r="H38" s="241"/>
      <c r="I38" s="58"/>
    </row>
    <row r="39" spans="1:9" s="66" customFormat="1" x14ac:dyDescent="0.3">
      <c r="A39" s="73" t="s">
        <v>241</v>
      </c>
      <c r="B39" s="74" t="s">
        <v>307</v>
      </c>
      <c r="C39" s="75" t="s">
        <v>994</v>
      </c>
      <c r="D39" s="76"/>
      <c r="E39" s="242"/>
      <c r="F39" s="242"/>
      <c r="G39" s="242"/>
      <c r="H39" s="241"/>
      <c r="I39" s="58"/>
    </row>
    <row r="40" spans="1:9" s="66" customFormat="1" ht="31.2" x14ac:dyDescent="0.3">
      <c r="A40" s="73" t="s">
        <v>327</v>
      </c>
      <c r="B40" s="81" t="s">
        <v>308</v>
      </c>
      <c r="C40" s="75" t="s">
        <v>994</v>
      </c>
      <c r="D40" s="76"/>
      <c r="E40" s="242"/>
      <c r="F40" s="242"/>
      <c r="G40" s="242"/>
      <c r="H40" s="241"/>
      <c r="I40" s="58"/>
    </row>
    <row r="41" spans="1:9" s="66" customFormat="1" ht="31.2" x14ac:dyDescent="0.3">
      <c r="A41" s="73" t="s">
        <v>328</v>
      </c>
      <c r="B41" s="81" t="s">
        <v>309</v>
      </c>
      <c r="C41" s="75" t="s">
        <v>994</v>
      </c>
      <c r="D41" s="76"/>
      <c r="E41" s="242"/>
      <c r="F41" s="242"/>
      <c r="G41" s="242"/>
      <c r="H41" s="241"/>
      <c r="I41" s="58"/>
    </row>
    <row r="42" spans="1:9" s="66" customFormat="1" ht="31.2" x14ac:dyDescent="0.3">
      <c r="A42" s="73" t="s">
        <v>329</v>
      </c>
      <c r="B42" s="81" t="s">
        <v>310</v>
      </c>
      <c r="C42" s="75" t="s">
        <v>994</v>
      </c>
      <c r="D42" s="76"/>
      <c r="E42" s="242"/>
      <c r="F42" s="242"/>
      <c r="G42" s="242"/>
      <c r="H42" s="241"/>
      <c r="I42" s="58"/>
    </row>
    <row r="43" spans="1:9" s="66" customFormat="1" x14ac:dyDescent="0.3">
      <c r="A43" s="73" t="s">
        <v>243</v>
      </c>
      <c r="B43" s="74" t="s">
        <v>311</v>
      </c>
      <c r="C43" s="75" t="s">
        <v>994</v>
      </c>
      <c r="D43" s="76"/>
      <c r="E43" s="242"/>
      <c r="F43" s="242"/>
      <c r="G43" s="242"/>
      <c r="H43" s="241"/>
      <c r="I43" s="58"/>
    </row>
    <row r="44" spans="1:9" s="66" customFormat="1" x14ac:dyDescent="0.3">
      <c r="A44" s="73" t="s">
        <v>245</v>
      </c>
      <c r="B44" s="74" t="s">
        <v>312</v>
      </c>
      <c r="C44" s="75" t="s">
        <v>994</v>
      </c>
      <c r="D44" s="76"/>
      <c r="E44" s="242"/>
      <c r="F44" s="242"/>
      <c r="G44" s="242"/>
      <c r="H44" s="241"/>
      <c r="I44" s="58"/>
    </row>
    <row r="45" spans="1:9" s="66" customFormat="1" x14ac:dyDescent="0.3">
      <c r="A45" s="73" t="s">
        <v>246</v>
      </c>
      <c r="B45" s="74" t="s">
        <v>313</v>
      </c>
      <c r="C45" s="75" t="s">
        <v>994</v>
      </c>
      <c r="D45" s="76"/>
      <c r="E45" s="242"/>
      <c r="F45" s="242"/>
      <c r="G45" s="242"/>
      <c r="H45" s="241"/>
      <c r="I45" s="58"/>
    </row>
    <row r="46" spans="1:9" s="66" customFormat="1" x14ac:dyDescent="0.3">
      <c r="A46" s="73" t="s">
        <v>248</v>
      </c>
      <c r="B46" s="74" t="s">
        <v>315</v>
      </c>
      <c r="C46" s="75" t="s">
        <v>994</v>
      </c>
      <c r="D46" s="76"/>
      <c r="E46" s="242"/>
      <c r="F46" s="242"/>
      <c r="G46" s="242"/>
      <c r="H46" s="241"/>
      <c r="I46" s="58"/>
    </row>
    <row r="47" spans="1:9" s="66" customFormat="1" x14ac:dyDescent="0.3">
      <c r="A47" s="73" t="s">
        <v>258</v>
      </c>
      <c r="B47" s="74" t="s">
        <v>317</v>
      </c>
      <c r="C47" s="75" t="s">
        <v>994</v>
      </c>
      <c r="D47" s="76"/>
      <c r="E47" s="242"/>
      <c r="F47" s="242"/>
      <c r="G47" s="242"/>
      <c r="H47" s="241"/>
      <c r="I47" s="58"/>
    </row>
    <row r="48" spans="1:9" s="66" customFormat="1" x14ac:dyDescent="0.3">
      <c r="A48" s="73" t="s">
        <v>260</v>
      </c>
      <c r="B48" s="74" t="s">
        <v>319</v>
      </c>
      <c r="C48" s="75" t="s">
        <v>994</v>
      </c>
      <c r="D48" s="76"/>
      <c r="E48" s="242"/>
      <c r="F48" s="242"/>
      <c r="G48" s="242"/>
      <c r="H48" s="241"/>
      <c r="I48" s="58"/>
    </row>
    <row r="49" spans="1:9" s="66" customFormat="1" ht="31.2" x14ac:dyDescent="0.3">
      <c r="A49" s="73" t="s">
        <v>330</v>
      </c>
      <c r="B49" s="79" t="s">
        <v>321</v>
      </c>
      <c r="C49" s="75" t="s">
        <v>994</v>
      </c>
      <c r="D49" s="76"/>
      <c r="E49" s="242"/>
      <c r="F49" s="242"/>
      <c r="G49" s="242"/>
      <c r="H49" s="241"/>
      <c r="I49" s="58"/>
    </row>
    <row r="50" spans="1:9" s="66" customFormat="1" x14ac:dyDescent="0.3">
      <c r="A50" s="73" t="s">
        <v>331</v>
      </c>
      <c r="B50" s="81" t="s">
        <v>206</v>
      </c>
      <c r="C50" s="75" t="s">
        <v>994</v>
      </c>
      <c r="D50" s="76"/>
      <c r="E50" s="242"/>
      <c r="F50" s="242"/>
      <c r="G50" s="242"/>
      <c r="H50" s="241"/>
      <c r="I50" s="58"/>
    </row>
    <row r="51" spans="1:9" s="66" customFormat="1" x14ac:dyDescent="0.3">
      <c r="A51" s="73" t="s">
        <v>332</v>
      </c>
      <c r="B51" s="81" t="s">
        <v>207</v>
      </c>
      <c r="C51" s="75" t="s">
        <v>994</v>
      </c>
      <c r="D51" s="76"/>
      <c r="E51" s="242"/>
      <c r="F51" s="242"/>
      <c r="G51" s="242"/>
      <c r="H51" s="241"/>
      <c r="I51" s="58"/>
    </row>
    <row r="52" spans="1:9" s="66" customFormat="1" x14ac:dyDescent="0.3">
      <c r="A52" s="73" t="s">
        <v>333</v>
      </c>
      <c r="B52" s="74" t="s">
        <v>325</v>
      </c>
      <c r="C52" s="75" t="s">
        <v>994</v>
      </c>
      <c r="D52" s="76"/>
      <c r="E52" s="242"/>
      <c r="F52" s="242"/>
      <c r="G52" s="242"/>
      <c r="H52" s="241"/>
      <c r="I52" s="58"/>
    </row>
    <row r="53" spans="1:9" s="66" customFormat="1" x14ac:dyDescent="0.3">
      <c r="A53" s="73" t="s">
        <v>334</v>
      </c>
      <c r="B53" s="82" t="s">
        <v>335</v>
      </c>
      <c r="C53" s="75" t="s">
        <v>994</v>
      </c>
      <c r="D53" s="76"/>
      <c r="E53" s="242"/>
      <c r="F53" s="242"/>
      <c r="G53" s="242"/>
      <c r="H53" s="241"/>
      <c r="I53" s="58"/>
    </row>
    <row r="54" spans="1:9" s="66" customFormat="1" x14ac:dyDescent="0.3">
      <c r="A54" s="73" t="s">
        <v>327</v>
      </c>
      <c r="B54" s="81" t="s">
        <v>336</v>
      </c>
      <c r="C54" s="75" t="s">
        <v>994</v>
      </c>
      <c r="D54" s="76"/>
      <c r="E54" s="242"/>
      <c r="F54" s="242"/>
      <c r="G54" s="242"/>
      <c r="H54" s="241"/>
      <c r="I54" s="58"/>
    </row>
    <row r="55" spans="1:9" s="66" customFormat="1" x14ac:dyDescent="0.3">
      <c r="A55" s="73" t="s">
        <v>328</v>
      </c>
      <c r="B55" s="80" t="s">
        <v>337</v>
      </c>
      <c r="C55" s="75" t="s">
        <v>994</v>
      </c>
      <c r="D55" s="76"/>
      <c r="E55" s="242"/>
      <c r="F55" s="242"/>
      <c r="G55" s="242"/>
      <c r="H55" s="241"/>
      <c r="I55" s="58"/>
    </row>
    <row r="56" spans="1:9" s="66" customFormat="1" x14ac:dyDescent="0.3">
      <c r="A56" s="73" t="s">
        <v>338</v>
      </c>
      <c r="B56" s="83" t="s">
        <v>339</v>
      </c>
      <c r="C56" s="75" t="s">
        <v>994</v>
      </c>
      <c r="D56" s="76"/>
      <c r="E56" s="242"/>
      <c r="F56" s="242"/>
      <c r="G56" s="242"/>
      <c r="H56" s="241"/>
      <c r="I56" s="58"/>
    </row>
    <row r="57" spans="1:9" s="66" customFormat="1" ht="31.2" x14ac:dyDescent="0.3">
      <c r="A57" s="73" t="s">
        <v>340</v>
      </c>
      <c r="B57" s="84" t="s">
        <v>341</v>
      </c>
      <c r="C57" s="75" t="s">
        <v>994</v>
      </c>
      <c r="D57" s="76"/>
      <c r="E57" s="242"/>
      <c r="F57" s="242"/>
      <c r="G57" s="242"/>
      <c r="H57" s="241"/>
      <c r="I57" s="58"/>
    </row>
    <row r="58" spans="1:9" s="66" customFormat="1" x14ac:dyDescent="0.3">
      <c r="A58" s="73" t="s">
        <v>342</v>
      </c>
      <c r="B58" s="84" t="s">
        <v>343</v>
      </c>
      <c r="C58" s="75" t="s">
        <v>994</v>
      </c>
      <c r="D58" s="76"/>
      <c r="E58" s="242"/>
      <c r="F58" s="242"/>
      <c r="G58" s="242"/>
      <c r="H58" s="241"/>
      <c r="I58" s="58"/>
    </row>
    <row r="59" spans="1:9" s="66" customFormat="1" x14ac:dyDescent="0.3">
      <c r="A59" s="73" t="s">
        <v>344</v>
      </c>
      <c r="B59" s="83" t="s">
        <v>345</v>
      </c>
      <c r="C59" s="75" t="s">
        <v>994</v>
      </c>
      <c r="D59" s="76"/>
      <c r="E59" s="242"/>
      <c r="F59" s="242"/>
      <c r="G59" s="242"/>
      <c r="H59" s="241"/>
      <c r="I59" s="58"/>
    </row>
    <row r="60" spans="1:9" s="66" customFormat="1" x14ac:dyDescent="0.3">
      <c r="A60" s="73" t="s">
        <v>329</v>
      </c>
      <c r="B60" s="80" t="s">
        <v>346</v>
      </c>
      <c r="C60" s="75" t="s">
        <v>994</v>
      </c>
      <c r="D60" s="76"/>
      <c r="E60" s="242"/>
      <c r="F60" s="242"/>
      <c r="G60" s="242"/>
      <c r="H60" s="241"/>
      <c r="I60" s="58"/>
    </row>
    <row r="61" spans="1:9" s="66" customFormat="1" x14ac:dyDescent="0.3">
      <c r="A61" s="73" t="s">
        <v>347</v>
      </c>
      <c r="B61" s="80" t="s">
        <v>348</v>
      </c>
      <c r="C61" s="75" t="s">
        <v>994</v>
      </c>
      <c r="D61" s="76"/>
      <c r="E61" s="242"/>
      <c r="F61" s="242"/>
      <c r="G61" s="242"/>
      <c r="H61" s="241"/>
      <c r="I61" s="58"/>
    </row>
    <row r="62" spans="1:9" s="66" customFormat="1" x14ac:dyDescent="0.3">
      <c r="A62" s="73" t="s">
        <v>349</v>
      </c>
      <c r="B62" s="82" t="s">
        <v>350</v>
      </c>
      <c r="C62" s="75" t="s">
        <v>994</v>
      </c>
      <c r="D62" s="76"/>
      <c r="E62" s="242"/>
      <c r="F62" s="242"/>
      <c r="G62" s="242"/>
      <c r="H62" s="241"/>
      <c r="I62" s="58"/>
    </row>
    <row r="63" spans="1:9" s="66" customFormat="1" ht="31.2" x14ac:dyDescent="0.3">
      <c r="A63" s="73" t="s">
        <v>351</v>
      </c>
      <c r="B63" s="81" t="s">
        <v>352</v>
      </c>
      <c r="C63" s="75" t="s">
        <v>994</v>
      </c>
      <c r="D63" s="76"/>
      <c r="E63" s="242"/>
      <c r="F63" s="242"/>
      <c r="G63" s="242"/>
      <c r="H63" s="241"/>
      <c r="I63" s="58"/>
    </row>
    <row r="64" spans="1:9" s="66" customFormat="1" ht="31.2" x14ac:dyDescent="0.3">
      <c r="A64" s="73" t="s">
        <v>353</v>
      </c>
      <c r="B64" s="81" t="s">
        <v>354</v>
      </c>
      <c r="C64" s="75" t="s">
        <v>994</v>
      </c>
      <c r="D64" s="76"/>
      <c r="E64" s="242"/>
      <c r="F64" s="242"/>
      <c r="G64" s="242"/>
      <c r="H64" s="241"/>
      <c r="I64" s="58"/>
    </row>
    <row r="65" spans="1:9" s="66" customFormat="1" x14ac:dyDescent="0.3">
      <c r="A65" s="73" t="s">
        <v>355</v>
      </c>
      <c r="B65" s="80" t="s">
        <v>356</v>
      </c>
      <c r="C65" s="75" t="s">
        <v>994</v>
      </c>
      <c r="D65" s="76"/>
      <c r="E65" s="242"/>
      <c r="F65" s="242"/>
      <c r="G65" s="242"/>
      <c r="H65" s="241"/>
      <c r="I65" s="58"/>
    </row>
    <row r="66" spans="1:9" s="66" customFormat="1" x14ac:dyDescent="0.3">
      <c r="A66" s="73" t="s">
        <v>357</v>
      </c>
      <c r="B66" s="80" t="s">
        <v>358</v>
      </c>
      <c r="C66" s="75" t="s">
        <v>994</v>
      </c>
      <c r="D66" s="76"/>
      <c r="E66" s="242"/>
      <c r="F66" s="242"/>
      <c r="G66" s="242"/>
      <c r="H66" s="241"/>
      <c r="I66" s="58"/>
    </row>
    <row r="67" spans="1:9" s="66" customFormat="1" x14ac:dyDescent="0.3">
      <c r="A67" s="73" t="s">
        <v>359</v>
      </c>
      <c r="B67" s="80" t="s">
        <v>360</v>
      </c>
      <c r="C67" s="75" t="s">
        <v>994</v>
      </c>
      <c r="D67" s="76"/>
      <c r="E67" s="242"/>
      <c r="F67" s="242"/>
      <c r="G67" s="242"/>
      <c r="H67" s="241"/>
      <c r="I67" s="58"/>
    </row>
    <row r="68" spans="1:9" s="66" customFormat="1" x14ac:dyDescent="0.3">
      <c r="A68" s="73" t="s">
        <v>361</v>
      </c>
      <c r="B68" s="82" t="s">
        <v>362</v>
      </c>
      <c r="C68" s="75" t="s">
        <v>994</v>
      </c>
      <c r="D68" s="76"/>
      <c r="E68" s="242"/>
      <c r="F68" s="242"/>
      <c r="G68" s="242"/>
      <c r="H68" s="241"/>
      <c r="I68" s="58"/>
    </row>
    <row r="69" spans="1:9" s="66" customFormat="1" x14ac:dyDescent="0.3">
      <c r="A69" s="73" t="s">
        <v>363</v>
      </c>
      <c r="B69" s="82" t="s">
        <v>364</v>
      </c>
      <c r="C69" s="75" t="s">
        <v>994</v>
      </c>
      <c r="D69" s="76"/>
      <c r="E69" s="242"/>
      <c r="F69" s="242"/>
      <c r="G69" s="242"/>
      <c r="H69" s="241"/>
      <c r="I69" s="58"/>
    </row>
    <row r="70" spans="1:9" s="66" customFormat="1" x14ac:dyDescent="0.3">
      <c r="A70" s="73" t="s">
        <v>365</v>
      </c>
      <c r="B70" s="82" t="s">
        <v>366</v>
      </c>
      <c r="C70" s="75" t="s">
        <v>994</v>
      </c>
      <c r="D70" s="76"/>
      <c r="E70" s="242"/>
      <c r="F70" s="242"/>
      <c r="G70" s="242"/>
      <c r="H70" s="241"/>
      <c r="I70" s="58"/>
    </row>
    <row r="71" spans="1:9" s="66" customFormat="1" x14ac:dyDescent="0.3">
      <c r="A71" s="73" t="s">
        <v>250</v>
      </c>
      <c r="B71" s="80" t="s">
        <v>367</v>
      </c>
      <c r="C71" s="75" t="s">
        <v>994</v>
      </c>
      <c r="D71" s="76"/>
      <c r="E71" s="242"/>
      <c r="F71" s="242"/>
      <c r="G71" s="242"/>
      <c r="H71" s="241"/>
      <c r="I71" s="58"/>
    </row>
    <row r="72" spans="1:9" s="66" customFormat="1" x14ac:dyDescent="0.3">
      <c r="A72" s="73" t="s">
        <v>254</v>
      </c>
      <c r="B72" s="80" t="s">
        <v>368</v>
      </c>
      <c r="C72" s="75" t="s">
        <v>994</v>
      </c>
      <c r="D72" s="76"/>
      <c r="E72" s="242"/>
      <c r="F72" s="242"/>
      <c r="G72" s="242"/>
      <c r="H72" s="241"/>
      <c r="I72" s="58"/>
    </row>
    <row r="73" spans="1:9" s="66" customFormat="1" x14ac:dyDescent="0.3">
      <c r="A73" s="73" t="s">
        <v>369</v>
      </c>
      <c r="B73" s="82" t="s">
        <v>370</v>
      </c>
      <c r="C73" s="75" t="s">
        <v>994</v>
      </c>
      <c r="D73" s="76"/>
      <c r="E73" s="242"/>
      <c r="F73" s="242"/>
      <c r="G73" s="242"/>
      <c r="H73" s="241"/>
      <c r="I73" s="58"/>
    </row>
    <row r="74" spans="1:9" s="66" customFormat="1" x14ac:dyDescent="0.3">
      <c r="A74" s="73" t="s">
        <v>371</v>
      </c>
      <c r="B74" s="80" t="s">
        <v>372</v>
      </c>
      <c r="C74" s="75" t="s">
        <v>994</v>
      </c>
      <c r="D74" s="76"/>
      <c r="E74" s="242"/>
      <c r="F74" s="242"/>
      <c r="G74" s="242"/>
      <c r="H74" s="241"/>
      <c r="I74" s="58"/>
    </row>
    <row r="75" spans="1:9" s="66" customFormat="1" x14ac:dyDescent="0.3">
      <c r="A75" s="73" t="s">
        <v>373</v>
      </c>
      <c r="B75" s="80" t="s">
        <v>374</v>
      </c>
      <c r="C75" s="75" t="s">
        <v>994</v>
      </c>
      <c r="D75" s="76"/>
      <c r="E75" s="242"/>
      <c r="F75" s="242"/>
      <c r="G75" s="242"/>
      <c r="H75" s="241"/>
      <c r="I75" s="58"/>
    </row>
    <row r="76" spans="1:9" s="66" customFormat="1" ht="16.2" thickBot="1" x14ac:dyDescent="0.35">
      <c r="A76" s="85" t="s">
        <v>375</v>
      </c>
      <c r="B76" s="86" t="s">
        <v>376</v>
      </c>
      <c r="C76" s="87" t="s">
        <v>994</v>
      </c>
      <c r="D76" s="88"/>
      <c r="E76" s="243"/>
      <c r="F76" s="243"/>
      <c r="G76" s="243"/>
      <c r="H76" s="244"/>
      <c r="I76" s="58"/>
    </row>
    <row r="77" spans="1:9" s="66" customFormat="1" x14ac:dyDescent="0.3">
      <c r="A77" s="67" t="s">
        <v>377</v>
      </c>
      <c r="B77" s="89" t="s">
        <v>378</v>
      </c>
      <c r="C77" s="69" t="s">
        <v>994</v>
      </c>
      <c r="D77" s="70"/>
      <c r="E77" s="245"/>
      <c r="F77" s="245"/>
      <c r="G77" s="245"/>
      <c r="H77" s="240"/>
      <c r="I77" s="58"/>
    </row>
    <row r="78" spans="1:9" s="66" customFormat="1" x14ac:dyDescent="0.3">
      <c r="A78" s="73" t="s">
        <v>379</v>
      </c>
      <c r="B78" s="80" t="s">
        <v>380</v>
      </c>
      <c r="C78" s="75" t="s">
        <v>994</v>
      </c>
      <c r="D78" s="76"/>
      <c r="E78" s="242"/>
      <c r="F78" s="242"/>
      <c r="G78" s="242"/>
      <c r="H78" s="241"/>
      <c r="I78" s="58"/>
    </row>
    <row r="79" spans="1:9" s="66" customFormat="1" x14ac:dyDescent="0.3">
      <c r="A79" s="73" t="s">
        <v>381</v>
      </c>
      <c r="B79" s="80" t="s">
        <v>382</v>
      </c>
      <c r="C79" s="75" t="s">
        <v>994</v>
      </c>
      <c r="D79" s="76"/>
      <c r="E79" s="242"/>
      <c r="F79" s="242"/>
      <c r="G79" s="242"/>
      <c r="H79" s="241"/>
      <c r="I79" s="58"/>
    </row>
    <row r="80" spans="1:9" s="66" customFormat="1" ht="16.2" thickBot="1" x14ac:dyDescent="0.35">
      <c r="A80" s="90" t="s">
        <v>383</v>
      </c>
      <c r="B80" s="91" t="s">
        <v>384</v>
      </c>
      <c r="C80" s="92" t="s">
        <v>994</v>
      </c>
      <c r="D80" s="93"/>
      <c r="E80" s="246"/>
      <c r="F80" s="246"/>
      <c r="G80" s="246"/>
      <c r="H80" s="247"/>
      <c r="I80" s="58"/>
    </row>
    <row r="81" spans="1:9" s="66" customFormat="1" x14ac:dyDescent="0.3">
      <c r="A81" s="94" t="s">
        <v>385</v>
      </c>
      <c r="B81" s="68" t="s">
        <v>386</v>
      </c>
      <c r="C81" s="95" t="s">
        <v>994</v>
      </c>
      <c r="D81" s="96"/>
      <c r="E81" s="248"/>
      <c r="F81" s="248"/>
      <c r="G81" s="248"/>
      <c r="H81" s="249"/>
      <c r="I81" s="58"/>
    </row>
    <row r="82" spans="1:9" s="66" customFormat="1" x14ac:dyDescent="0.3">
      <c r="A82" s="73" t="s">
        <v>387</v>
      </c>
      <c r="B82" s="74" t="s">
        <v>307</v>
      </c>
      <c r="C82" s="75" t="s">
        <v>994</v>
      </c>
      <c r="D82" s="76"/>
      <c r="E82" s="242"/>
      <c r="F82" s="242"/>
      <c r="G82" s="242"/>
      <c r="H82" s="241"/>
      <c r="I82" s="58"/>
    </row>
    <row r="83" spans="1:9" s="66" customFormat="1" ht="31.2" x14ac:dyDescent="0.3">
      <c r="A83" s="73" t="s">
        <v>388</v>
      </c>
      <c r="B83" s="81" t="s">
        <v>308</v>
      </c>
      <c r="C83" s="75" t="s">
        <v>994</v>
      </c>
      <c r="D83" s="76"/>
      <c r="E83" s="242"/>
      <c r="F83" s="242"/>
      <c r="G83" s="242"/>
      <c r="H83" s="241"/>
      <c r="I83" s="58"/>
    </row>
    <row r="84" spans="1:9" s="66" customFormat="1" ht="31.2" x14ac:dyDescent="0.3">
      <c r="A84" s="73" t="s">
        <v>389</v>
      </c>
      <c r="B84" s="81" t="s">
        <v>309</v>
      </c>
      <c r="C84" s="75" t="s">
        <v>994</v>
      </c>
      <c r="D84" s="76"/>
      <c r="E84" s="242"/>
      <c r="F84" s="242"/>
      <c r="G84" s="242"/>
      <c r="H84" s="241"/>
      <c r="I84" s="58"/>
    </row>
    <row r="85" spans="1:9" s="66" customFormat="1" ht="31.2" x14ac:dyDescent="0.3">
      <c r="A85" s="73" t="s">
        <v>390</v>
      </c>
      <c r="B85" s="81" t="s">
        <v>310</v>
      </c>
      <c r="C85" s="75" t="s">
        <v>994</v>
      </c>
      <c r="D85" s="76"/>
      <c r="E85" s="242"/>
      <c r="F85" s="242"/>
      <c r="G85" s="242"/>
      <c r="H85" s="241"/>
      <c r="I85" s="58"/>
    </row>
    <row r="86" spans="1:9" s="66" customFormat="1" x14ac:dyDescent="0.3">
      <c r="A86" s="73" t="s">
        <v>391</v>
      </c>
      <c r="B86" s="74" t="s">
        <v>311</v>
      </c>
      <c r="C86" s="75" t="s">
        <v>994</v>
      </c>
      <c r="D86" s="76"/>
      <c r="E86" s="242"/>
      <c r="F86" s="242"/>
      <c r="G86" s="242"/>
      <c r="H86" s="241"/>
      <c r="I86" s="58"/>
    </row>
    <row r="87" spans="1:9" s="66" customFormat="1" x14ac:dyDescent="0.3">
      <c r="A87" s="73" t="s">
        <v>392</v>
      </c>
      <c r="B87" s="74" t="s">
        <v>312</v>
      </c>
      <c r="C87" s="75" t="s">
        <v>994</v>
      </c>
      <c r="D87" s="76"/>
      <c r="E87" s="242"/>
      <c r="F87" s="242"/>
      <c r="G87" s="242"/>
      <c r="H87" s="241"/>
      <c r="I87" s="58"/>
    </row>
    <row r="88" spans="1:9" s="66" customFormat="1" x14ac:dyDescent="0.3">
      <c r="A88" s="73" t="s">
        <v>393</v>
      </c>
      <c r="B88" s="74" t="s">
        <v>313</v>
      </c>
      <c r="C88" s="75" t="s">
        <v>994</v>
      </c>
      <c r="D88" s="76"/>
      <c r="E88" s="242"/>
      <c r="F88" s="242"/>
      <c r="G88" s="242"/>
      <c r="H88" s="241"/>
      <c r="I88" s="58"/>
    </row>
    <row r="89" spans="1:9" s="66" customFormat="1" x14ac:dyDescent="0.3">
      <c r="A89" s="73" t="s">
        <v>394</v>
      </c>
      <c r="B89" s="74" t="s">
        <v>315</v>
      </c>
      <c r="C89" s="75" t="s">
        <v>994</v>
      </c>
      <c r="D89" s="76"/>
      <c r="E89" s="242"/>
      <c r="F89" s="242"/>
      <c r="G89" s="242"/>
      <c r="H89" s="241"/>
      <c r="I89" s="58"/>
    </row>
    <row r="90" spans="1:9" s="66" customFormat="1" x14ac:dyDescent="0.3">
      <c r="A90" s="73" t="s">
        <v>395</v>
      </c>
      <c r="B90" s="74" t="s">
        <v>317</v>
      </c>
      <c r="C90" s="75" t="s">
        <v>994</v>
      </c>
      <c r="D90" s="76"/>
      <c r="E90" s="242"/>
      <c r="F90" s="242"/>
      <c r="G90" s="242"/>
      <c r="H90" s="241"/>
      <c r="I90" s="58"/>
    </row>
    <row r="91" spans="1:9" s="66" customFormat="1" x14ac:dyDescent="0.3">
      <c r="A91" s="73" t="s">
        <v>396</v>
      </c>
      <c r="B91" s="74" t="s">
        <v>319</v>
      </c>
      <c r="C91" s="75" t="s">
        <v>994</v>
      </c>
      <c r="D91" s="76"/>
      <c r="E91" s="242"/>
      <c r="F91" s="242"/>
      <c r="G91" s="242"/>
      <c r="H91" s="241"/>
      <c r="I91" s="58"/>
    </row>
    <row r="92" spans="1:9" s="66" customFormat="1" ht="31.2" x14ac:dyDescent="0.3">
      <c r="A92" s="73" t="s">
        <v>397</v>
      </c>
      <c r="B92" s="79" t="s">
        <v>321</v>
      </c>
      <c r="C92" s="75" t="s">
        <v>994</v>
      </c>
      <c r="D92" s="76"/>
      <c r="E92" s="242"/>
      <c r="F92" s="242"/>
      <c r="G92" s="242"/>
      <c r="H92" s="241"/>
      <c r="I92" s="58"/>
    </row>
    <row r="93" spans="1:9" s="66" customFormat="1" x14ac:dyDescent="0.3">
      <c r="A93" s="73" t="s">
        <v>398</v>
      </c>
      <c r="B93" s="81" t="s">
        <v>206</v>
      </c>
      <c r="C93" s="75" t="s">
        <v>994</v>
      </c>
      <c r="D93" s="76"/>
      <c r="E93" s="242"/>
      <c r="F93" s="242"/>
      <c r="G93" s="242"/>
      <c r="H93" s="241"/>
      <c r="I93" s="58"/>
    </row>
    <row r="94" spans="1:9" s="66" customFormat="1" x14ac:dyDescent="0.3">
      <c r="A94" s="73" t="s">
        <v>399</v>
      </c>
      <c r="B94" s="80" t="s">
        <v>207</v>
      </c>
      <c r="C94" s="75" t="s">
        <v>994</v>
      </c>
      <c r="D94" s="76"/>
      <c r="E94" s="242"/>
      <c r="F94" s="242"/>
      <c r="G94" s="242"/>
      <c r="H94" s="241"/>
      <c r="I94" s="58"/>
    </row>
    <row r="95" spans="1:9" s="66" customFormat="1" x14ac:dyDescent="0.3">
      <c r="A95" s="73" t="s">
        <v>400</v>
      </c>
      <c r="B95" s="74" t="s">
        <v>325</v>
      </c>
      <c r="C95" s="75" t="s">
        <v>994</v>
      </c>
      <c r="D95" s="76"/>
      <c r="E95" s="242"/>
      <c r="F95" s="242"/>
      <c r="G95" s="242"/>
      <c r="H95" s="241"/>
      <c r="I95" s="58"/>
    </row>
    <row r="96" spans="1:9" s="66" customFormat="1" x14ac:dyDescent="0.3">
      <c r="A96" s="73" t="s">
        <v>401</v>
      </c>
      <c r="B96" s="97" t="s">
        <v>402</v>
      </c>
      <c r="C96" s="75" t="s">
        <v>994</v>
      </c>
      <c r="D96" s="76"/>
      <c r="E96" s="242"/>
      <c r="F96" s="242"/>
      <c r="G96" s="242"/>
      <c r="H96" s="241"/>
      <c r="I96" s="58"/>
    </row>
    <row r="97" spans="1:9" s="66" customFormat="1" x14ac:dyDescent="0.3">
      <c r="A97" s="73" t="s">
        <v>30</v>
      </c>
      <c r="B97" s="79" t="s">
        <v>403</v>
      </c>
      <c r="C97" s="75" t="s">
        <v>994</v>
      </c>
      <c r="D97" s="76"/>
      <c r="E97" s="242"/>
      <c r="F97" s="242"/>
      <c r="G97" s="242"/>
      <c r="H97" s="241"/>
      <c r="I97" s="58"/>
    </row>
    <row r="98" spans="1:9" s="66" customFormat="1" x14ac:dyDescent="0.3">
      <c r="A98" s="73" t="s">
        <v>404</v>
      </c>
      <c r="B98" s="81" t="s">
        <v>405</v>
      </c>
      <c r="C98" s="75" t="s">
        <v>994</v>
      </c>
      <c r="D98" s="76"/>
      <c r="E98" s="242"/>
      <c r="F98" s="242"/>
      <c r="G98" s="242"/>
      <c r="H98" s="241"/>
      <c r="I98" s="58"/>
    </row>
    <row r="99" spans="1:9" s="66" customFormat="1" x14ac:dyDescent="0.3">
      <c r="A99" s="73" t="s">
        <v>406</v>
      </c>
      <c r="B99" s="81" t="s">
        <v>407</v>
      </c>
      <c r="C99" s="75" t="s">
        <v>994</v>
      </c>
      <c r="D99" s="76"/>
      <c r="E99" s="242"/>
      <c r="F99" s="242"/>
      <c r="G99" s="242"/>
      <c r="H99" s="241"/>
      <c r="I99" s="58"/>
    </row>
    <row r="100" spans="1:9" s="66" customFormat="1" x14ac:dyDescent="0.3">
      <c r="A100" s="73" t="s">
        <v>408</v>
      </c>
      <c r="B100" s="81" t="s">
        <v>409</v>
      </c>
      <c r="C100" s="75" t="s">
        <v>994</v>
      </c>
      <c r="D100" s="76"/>
      <c r="E100" s="242"/>
      <c r="F100" s="242"/>
      <c r="G100" s="242"/>
      <c r="H100" s="241"/>
      <c r="I100" s="58"/>
    </row>
    <row r="101" spans="1:9" s="66" customFormat="1" x14ac:dyDescent="0.3">
      <c r="A101" s="73" t="s">
        <v>410</v>
      </c>
      <c r="B101" s="83" t="s">
        <v>411</v>
      </c>
      <c r="C101" s="75" t="s">
        <v>994</v>
      </c>
      <c r="D101" s="76"/>
      <c r="E101" s="242"/>
      <c r="F101" s="242"/>
      <c r="G101" s="242"/>
      <c r="H101" s="241"/>
      <c r="I101" s="58"/>
    </row>
    <row r="102" spans="1:9" s="66" customFormat="1" x14ac:dyDescent="0.3">
      <c r="A102" s="73" t="s">
        <v>412</v>
      </c>
      <c r="B102" s="80" t="s">
        <v>413</v>
      </c>
      <c r="C102" s="75" t="s">
        <v>994</v>
      </c>
      <c r="D102" s="76"/>
      <c r="E102" s="242"/>
      <c r="F102" s="242"/>
      <c r="G102" s="242"/>
      <c r="H102" s="241"/>
      <c r="I102" s="58"/>
    </row>
    <row r="103" spans="1:9" s="66" customFormat="1" x14ac:dyDescent="0.3">
      <c r="A103" s="73" t="s">
        <v>31</v>
      </c>
      <c r="B103" s="82" t="s">
        <v>370</v>
      </c>
      <c r="C103" s="75" t="s">
        <v>994</v>
      </c>
      <c r="D103" s="76"/>
      <c r="E103" s="242"/>
      <c r="F103" s="242"/>
      <c r="G103" s="242"/>
      <c r="H103" s="241"/>
      <c r="I103" s="58"/>
    </row>
    <row r="104" spans="1:9" s="66" customFormat="1" x14ac:dyDescent="0.3">
      <c r="A104" s="73" t="s">
        <v>414</v>
      </c>
      <c r="B104" s="80" t="s">
        <v>415</v>
      </c>
      <c r="C104" s="75" t="s">
        <v>994</v>
      </c>
      <c r="D104" s="76"/>
      <c r="E104" s="242"/>
      <c r="F104" s="242"/>
      <c r="G104" s="242"/>
      <c r="H104" s="241"/>
      <c r="I104" s="58"/>
    </row>
    <row r="105" spans="1:9" s="66" customFormat="1" x14ac:dyDescent="0.3">
      <c r="A105" s="73" t="s">
        <v>416</v>
      </c>
      <c r="B105" s="80" t="s">
        <v>417</v>
      </c>
      <c r="C105" s="75" t="s">
        <v>994</v>
      </c>
      <c r="D105" s="76"/>
      <c r="E105" s="242"/>
      <c r="F105" s="242"/>
      <c r="G105" s="242"/>
      <c r="H105" s="241"/>
      <c r="I105" s="58"/>
    </row>
    <row r="106" spans="1:9" s="66" customFormat="1" x14ac:dyDescent="0.3">
      <c r="A106" s="73" t="s">
        <v>418</v>
      </c>
      <c r="B106" s="80" t="s">
        <v>419</v>
      </c>
      <c r="C106" s="75" t="s">
        <v>994</v>
      </c>
      <c r="D106" s="76"/>
      <c r="E106" s="242"/>
      <c r="F106" s="242"/>
      <c r="G106" s="242"/>
      <c r="H106" s="241"/>
      <c r="I106" s="58"/>
    </row>
    <row r="107" spans="1:9" s="66" customFormat="1" x14ac:dyDescent="0.3">
      <c r="A107" s="73" t="s">
        <v>420</v>
      </c>
      <c r="B107" s="83" t="s">
        <v>421</v>
      </c>
      <c r="C107" s="75" t="s">
        <v>994</v>
      </c>
      <c r="D107" s="76"/>
      <c r="E107" s="242"/>
      <c r="F107" s="242"/>
      <c r="G107" s="242"/>
      <c r="H107" s="241"/>
      <c r="I107" s="58"/>
    </row>
    <row r="108" spans="1:9" s="66" customFormat="1" x14ac:dyDescent="0.3">
      <c r="A108" s="73" t="s">
        <v>422</v>
      </c>
      <c r="B108" s="80" t="s">
        <v>423</v>
      </c>
      <c r="C108" s="75" t="s">
        <v>994</v>
      </c>
      <c r="D108" s="76"/>
      <c r="E108" s="242"/>
      <c r="F108" s="242"/>
      <c r="G108" s="242"/>
      <c r="H108" s="241"/>
      <c r="I108" s="58"/>
    </row>
    <row r="109" spans="1:9" s="66" customFormat="1" x14ac:dyDescent="0.3">
      <c r="A109" s="73" t="s">
        <v>424</v>
      </c>
      <c r="B109" s="97" t="s">
        <v>425</v>
      </c>
      <c r="C109" s="75" t="s">
        <v>994</v>
      </c>
      <c r="D109" s="76"/>
      <c r="E109" s="242"/>
      <c r="F109" s="242"/>
      <c r="G109" s="242"/>
      <c r="H109" s="241"/>
      <c r="I109" s="58"/>
    </row>
    <row r="110" spans="1:9" s="66" customFormat="1" ht="31.2" x14ac:dyDescent="0.3">
      <c r="A110" s="73" t="s">
        <v>32</v>
      </c>
      <c r="B110" s="79" t="s">
        <v>426</v>
      </c>
      <c r="C110" s="75" t="s">
        <v>994</v>
      </c>
      <c r="D110" s="76"/>
      <c r="E110" s="242"/>
      <c r="F110" s="242"/>
      <c r="G110" s="242"/>
      <c r="H110" s="241"/>
      <c r="I110" s="58"/>
    </row>
    <row r="111" spans="1:9" s="66" customFormat="1" ht="31.2" x14ac:dyDescent="0.3">
      <c r="A111" s="73" t="s">
        <v>427</v>
      </c>
      <c r="B111" s="81" t="s">
        <v>308</v>
      </c>
      <c r="C111" s="75" t="s">
        <v>994</v>
      </c>
      <c r="D111" s="76"/>
      <c r="E111" s="242"/>
      <c r="F111" s="242"/>
      <c r="G111" s="242"/>
      <c r="H111" s="241"/>
      <c r="I111" s="58"/>
    </row>
    <row r="112" spans="1:9" s="66" customFormat="1" ht="31.2" x14ac:dyDescent="0.3">
      <c r="A112" s="73" t="s">
        <v>428</v>
      </c>
      <c r="B112" s="81" t="s">
        <v>309</v>
      </c>
      <c r="C112" s="75" t="s">
        <v>994</v>
      </c>
      <c r="D112" s="76"/>
      <c r="E112" s="242"/>
      <c r="F112" s="242"/>
      <c r="G112" s="242"/>
      <c r="H112" s="241"/>
      <c r="I112" s="58"/>
    </row>
    <row r="113" spans="1:9" s="66" customFormat="1" ht="31.2" x14ac:dyDescent="0.3">
      <c r="A113" s="73" t="s">
        <v>429</v>
      </c>
      <c r="B113" s="81" t="s">
        <v>310</v>
      </c>
      <c r="C113" s="75" t="s">
        <v>994</v>
      </c>
      <c r="D113" s="76"/>
      <c r="E113" s="242"/>
      <c r="F113" s="242"/>
      <c r="G113" s="242"/>
      <c r="H113" s="241"/>
      <c r="I113" s="58"/>
    </row>
    <row r="114" spans="1:9" s="66" customFormat="1" x14ac:dyDescent="0.3">
      <c r="A114" s="73" t="s">
        <v>33</v>
      </c>
      <c r="B114" s="74" t="s">
        <v>311</v>
      </c>
      <c r="C114" s="75" t="s">
        <v>994</v>
      </c>
      <c r="D114" s="76"/>
      <c r="E114" s="242"/>
      <c r="F114" s="242"/>
      <c r="G114" s="242"/>
      <c r="H114" s="241"/>
      <c r="I114" s="58"/>
    </row>
    <row r="115" spans="1:9" s="66" customFormat="1" x14ac:dyDescent="0.3">
      <c r="A115" s="73" t="s">
        <v>34</v>
      </c>
      <c r="B115" s="74" t="s">
        <v>312</v>
      </c>
      <c r="C115" s="75" t="s">
        <v>994</v>
      </c>
      <c r="D115" s="76"/>
      <c r="E115" s="242"/>
      <c r="F115" s="242"/>
      <c r="G115" s="242"/>
      <c r="H115" s="241"/>
      <c r="I115" s="58"/>
    </row>
    <row r="116" spans="1:9" s="66" customFormat="1" x14ac:dyDescent="0.3">
      <c r="A116" s="73" t="s">
        <v>35</v>
      </c>
      <c r="B116" s="74" t="s">
        <v>313</v>
      </c>
      <c r="C116" s="75" t="s">
        <v>994</v>
      </c>
      <c r="D116" s="76"/>
      <c r="E116" s="242"/>
      <c r="F116" s="242"/>
      <c r="G116" s="242"/>
      <c r="H116" s="241"/>
      <c r="I116" s="58"/>
    </row>
    <row r="117" spans="1:9" s="66" customFormat="1" x14ac:dyDescent="0.3">
      <c r="A117" s="73" t="s">
        <v>430</v>
      </c>
      <c r="B117" s="74" t="s">
        <v>315</v>
      </c>
      <c r="C117" s="75" t="s">
        <v>994</v>
      </c>
      <c r="D117" s="76"/>
      <c r="E117" s="242"/>
      <c r="F117" s="242"/>
      <c r="G117" s="242"/>
      <c r="H117" s="241"/>
      <c r="I117" s="58"/>
    </row>
    <row r="118" spans="1:9" s="66" customFormat="1" x14ac:dyDescent="0.3">
      <c r="A118" s="73" t="s">
        <v>431</v>
      </c>
      <c r="B118" s="74" t="s">
        <v>317</v>
      </c>
      <c r="C118" s="75" t="s">
        <v>994</v>
      </c>
      <c r="D118" s="76"/>
      <c r="E118" s="242"/>
      <c r="F118" s="242"/>
      <c r="G118" s="242"/>
      <c r="H118" s="241"/>
      <c r="I118" s="58"/>
    </row>
    <row r="119" spans="1:9" s="66" customFormat="1" x14ac:dyDescent="0.3">
      <c r="A119" s="73" t="s">
        <v>432</v>
      </c>
      <c r="B119" s="74" t="s">
        <v>319</v>
      </c>
      <c r="C119" s="75" t="s">
        <v>994</v>
      </c>
      <c r="D119" s="76"/>
      <c r="E119" s="242"/>
      <c r="F119" s="242"/>
      <c r="G119" s="242"/>
      <c r="H119" s="241"/>
      <c r="I119" s="58"/>
    </row>
    <row r="120" spans="1:9" s="66" customFormat="1" ht="31.2" x14ac:dyDescent="0.3">
      <c r="A120" s="73" t="s">
        <v>433</v>
      </c>
      <c r="B120" s="79" t="s">
        <v>321</v>
      </c>
      <c r="C120" s="75" t="s">
        <v>994</v>
      </c>
      <c r="D120" s="76"/>
      <c r="E120" s="242"/>
      <c r="F120" s="242"/>
      <c r="G120" s="242"/>
      <c r="H120" s="241"/>
      <c r="I120" s="58"/>
    </row>
    <row r="121" spans="1:9" s="66" customFormat="1" x14ac:dyDescent="0.3">
      <c r="A121" s="73" t="s">
        <v>434</v>
      </c>
      <c r="B121" s="80" t="s">
        <v>206</v>
      </c>
      <c r="C121" s="75" t="s">
        <v>994</v>
      </c>
      <c r="D121" s="76"/>
      <c r="E121" s="242"/>
      <c r="F121" s="242"/>
      <c r="G121" s="242"/>
      <c r="H121" s="241"/>
      <c r="I121" s="58"/>
    </row>
    <row r="122" spans="1:9" s="66" customFormat="1" x14ac:dyDescent="0.3">
      <c r="A122" s="73" t="s">
        <v>435</v>
      </c>
      <c r="B122" s="80" t="s">
        <v>207</v>
      </c>
      <c r="C122" s="75" t="s">
        <v>994</v>
      </c>
      <c r="D122" s="76"/>
      <c r="E122" s="242"/>
      <c r="F122" s="242"/>
      <c r="G122" s="242"/>
      <c r="H122" s="241"/>
      <c r="I122" s="58"/>
    </row>
    <row r="123" spans="1:9" s="66" customFormat="1" x14ac:dyDescent="0.3">
      <c r="A123" s="73" t="s">
        <v>436</v>
      </c>
      <c r="B123" s="74" t="s">
        <v>325</v>
      </c>
      <c r="C123" s="75" t="s">
        <v>994</v>
      </c>
      <c r="D123" s="76"/>
      <c r="E123" s="242"/>
      <c r="F123" s="242"/>
      <c r="G123" s="242"/>
      <c r="H123" s="241"/>
      <c r="I123" s="58"/>
    </row>
    <row r="124" spans="1:9" s="66" customFormat="1" x14ac:dyDescent="0.3">
      <c r="A124" s="73" t="s">
        <v>437</v>
      </c>
      <c r="B124" s="97" t="s">
        <v>438</v>
      </c>
      <c r="C124" s="75" t="s">
        <v>994</v>
      </c>
      <c r="D124" s="76"/>
      <c r="E124" s="242"/>
      <c r="F124" s="242"/>
      <c r="G124" s="242"/>
      <c r="H124" s="241"/>
      <c r="I124" s="58"/>
    </row>
    <row r="125" spans="1:9" s="66" customFormat="1" x14ac:dyDescent="0.3">
      <c r="A125" s="73" t="s">
        <v>36</v>
      </c>
      <c r="B125" s="74" t="s">
        <v>307</v>
      </c>
      <c r="C125" s="75" t="s">
        <v>994</v>
      </c>
      <c r="D125" s="76"/>
      <c r="E125" s="242"/>
      <c r="F125" s="242"/>
      <c r="G125" s="242"/>
      <c r="H125" s="241"/>
      <c r="I125" s="58"/>
    </row>
    <row r="126" spans="1:9" s="66" customFormat="1" ht="31.2" x14ac:dyDescent="0.3">
      <c r="A126" s="73" t="s">
        <v>439</v>
      </c>
      <c r="B126" s="81" t="s">
        <v>308</v>
      </c>
      <c r="C126" s="75" t="s">
        <v>994</v>
      </c>
      <c r="D126" s="76"/>
      <c r="E126" s="242"/>
      <c r="F126" s="242"/>
      <c r="G126" s="242"/>
      <c r="H126" s="241"/>
      <c r="I126" s="58"/>
    </row>
    <row r="127" spans="1:9" s="66" customFormat="1" ht="31.2" x14ac:dyDescent="0.3">
      <c r="A127" s="73" t="s">
        <v>440</v>
      </c>
      <c r="B127" s="81" t="s">
        <v>309</v>
      </c>
      <c r="C127" s="75" t="s">
        <v>994</v>
      </c>
      <c r="D127" s="76"/>
      <c r="E127" s="242"/>
      <c r="F127" s="242"/>
      <c r="G127" s="242"/>
      <c r="H127" s="241"/>
      <c r="I127" s="58"/>
    </row>
    <row r="128" spans="1:9" s="66" customFormat="1" ht="31.2" x14ac:dyDescent="0.3">
      <c r="A128" s="73" t="s">
        <v>441</v>
      </c>
      <c r="B128" s="81" t="s">
        <v>310</v>
      </c>
      <c r="C128" s="75" t="s">
        <v>994</v>
      </c>
      <c r="D128" s="76"/>
      <c r="E128" s="242"/>
      <c r="F128" s="242"/>
      <c r="G128" s="242"/>
      <c r="H128" s="241"/>
      <c r="I128" s="58"/>
    </row>
    <row r="129" spans="1:9" s="66" customFormat="1" x14ac:dyDescent="0.3">
      <c r="A129" s="73" t="s">
        <v>37</v>
      </c>
      <c r="B129" s="82" t="s">
        <v>442</v>
      </c>
      <c r="C129" s="75" t="s">
        <v>994</v>
      </c>
      <c r="D129" s="76"/>
      <c r="E129" s="242"/>
      <c r="F129" s="242"/>
      <c r="G129" s="242"/>
      <c r="H129" s="241"/>
      <c r="I129" s="58"/>
    </row>
    <row r="130" spans="1:9" s="66" customFormat="1" x14ac:dyDescent="0.3">
      <c r="A130" s="73" t="s">
        <v>38</v>
      </c>
      <c r="B130" s="82" t="s">
        <v>443</v>
      </c>
      <c r="C130" s="75" t="s">
        <v>994</v>
      </c>
      <c r="D130" s="76"/>
      <c r="E130" s="242"/>
      <c r="F130" s="242"/>
      <c r="G130" s="242"/>
      <c r="H130" s="241"/>
      <c r="I130" s="58"/>
    </row>
    <row r="131" spans="1:9" s="66" customFormat="1" x14ac:dyDescent="0.3">
      <c r="A131" s="73" t="s">
        <v>39</v>
      </c>
      <c r="B131" s="82" t="s">
        <v>444</v>
      </c>
      <c r="C131" s="75" t="s">
        <v>994</v>
      </c>
      <c r="D131" s="76"/>
      <c r="E131" s="242"/>
      <c r="F131" s="242"/>
      <c r="G131" s="242"/>
      <c r="H131" s="241"/>
      <c r="I131" s="58"/>
    </row>
    <row r="132" spans="1:9" s="66" customFormat="1" x14ac:dyDescent="0.3">
      <c r="A132" s="73" t="s">
        <v>445</v>
      </c>
      <c r="B132" s="82" t="s">
        <v>446</v>
      </c>
      <c r="C132" s="75" t="s">
        <v>994</v>
      </c>
      <c r="D132" s="76"/>
      <c r="E132" s="242"/>
      <c r="F132" s="242"/>
      <c r="G132" s="242"/>
      <c r="H132" s="241"/>
      <c r="I132" s="58"/>
    </row>
    <row r="133" spans="1:9" s="66" customFormat="1" x14ac:dyDescent="0.3">
      <c r="A133" s="73" t="s">
        <v>447</v>
      </c>
      <c r="B133" s="82" t="s">
        <v>448</v>
      </c>
      <c r="C133" s="75" t="s">
        <v>994</v>
      </c>
      <c r="D133" s="76"/>
      <c r="E133" s="242"/>
      <c r="F133" s="242"/>
      <c r="G133" s="242"/>
      <c r="H133" s="241"/>
      <c r="I133" s="58"/>
    </row>
    <row r="134" spans="1:9" s="66" customFormat="1" x14ac:dyDescent="0.3">
      <c r="A134" s="73" t="s">
        <v>449</v>
      </c>
      <c r="B134" s="82" t="s">
        <v>450</v>
      </c>
      <c r="C134" s="75" t="s">
        <v>994</v>
      </c>
      <c r="D134" s="76"/>
      <c r="E134" s="242"/>
      <c r="F134" s="242"/>
      <c r="G134" s="242"/>
      <c r="H134" s="241"/>
      <c r="I134" s="58"/>
    </row>
    <row r="135" spans="1:9" s="66" customFormat="1" ht="31.2" x14ac:dyDescent="0.3">
      <c r="A135" s="73" t="s">
        <v>451</v>
      </c>
      <c r="B135" s="82" t="s">
        <v>321</v>
      </c>
      <c r="C135" s="75" t="s">
        <v>994</v>
      </c>
      <c r="D135" s="76"/>
      <c r="E135" s="242"/>
      <c r="F135" s="242"/>
      <c r="G135" s="242"/>
      <c r="H135" s="241"/>
      <c r="I135" s="58"/>
    </row>
    <row r="136" spans="1:9" s="66" customFormat="1" x14ac:dyDescent="0.3">
      <c r="A136" s="73" t="s">
        <v>452</v>
      </c>
      <c r="B136" s="80" t="s">
        <v>453</v>
      </c>
      <c r="C136" s="75" t="s">
        <v>994</v>
      </c>
      <c r="D136" s="76"/>
      <c r="E136" s="242"/>
      <c r="F136" s="242"/>
      <c r="G136" s="242"/>
      <c r="H136" s="241"/>
      <c r="I136" s="58"/>
    </row>
    <row r="137" spans="1:9" s="66" customFormat="1" x14ac:dyDescent="0.3">
      <c r="A137" s="73" t="s">
        <v>454</v>
      </c>
      <c r="B137" s="80" t="s">
        <v>207</v>
      </c>
      <c r="C137" s="75" t="s">
        <v>994</v>
      </c>
      <c r="D137" s="76"/>
      <c r="E137" s="242"/>
      <c r="F137" s="242"/>
      <c r="G137" s="242"/>
      <c r="H137" s="241"/>
      <c r="I137" s="58"/>
    </row>
    <row r="138" spans="1:9" s="66" customFormat="1" x14ac:dyDescent="0.3">
      <c r="A138" s="73" t="s">
        <v>455</v>
      </c>
      <c r="B138" s="82" t="s">
        <v>456</v>
      </c>
      <c r="C138" s="75" t="s">
        <v>994</v>
      </c>
      <c r="D138" s="76"/>
      <c r="E138" s="242"/>
      <c r="F138" s="242"/>
      <c r="G138" s="242"/>
      <c r="H138" s="241"/>
      <c r="I138" s="58"/>
    </row>
    <row r="139" spans="1:9" s="66" customFormat="1" x14ac:dyDescent="0.3">
      <c r="A139" s="73" t="s">
        <v>457</v>
      </c>
      <c r="B139" s="97" t="s">
        <v>458</v>
      </c>
      <c r="C139" s="75" t="s">
        <v>994</v>
      </c>
      <c r="D139" s="76"/>
      <c r="E139" s="242"/>
      <c r="F139" s="242"/>
      <c r="G139" s="242"/>
      <c r="H139" s="241"/>
      <c r="I139" s="58"/>
    </row>
    <row r="140" spans="1:9" s="66" customFormat="1" x14ac:dyDescent="0.3">
      <c r="A140" s="73" t="s">
        <v>40</v>
      </c>
      <c r="B140" s="74" t="s">
        <v>307</v>
      </c>
      <c r="C140" s="75" t="s">
        <v>994</v>
      </c>
      <c r="D140" s="76"/>
      <c r="E140" s="242"/>
      <c r="F140" s="242"/>
      <c r="G140" s="242"/>
      <c r="H140" s="241"/>
      <c r="I140" s="58"/>
    </row>
    <row r="141" spans="1:9" s="66" customFormat="1" ht="31.2" x14ac:dyDescent="0.3">
      <c r="A141" s="73" t="s">
        <v>459</v>
      </c>
      <c r="B141" s="81" t="s">
        <v>308</v>
      </c>
      <c r="C141" s="75" t="s">
        <v>994</v>
      </c>
      <c r="D141" s="76"/>
      <c r="E141" s="242"/>
      <c r="F141" s="242"/>
      <c r="G141" s="242"/>
      <c r="H141" s="241"/>
      <c r="I141" s="58"/>
    </row>
    <row r="142" spans="1:9" s="66" customFormat="1" ht="31.2" x14ac:dyDescent="0.3">
      <c r="A142" s="73" t="s">
        <v>460</v>
      </c>
      <c r="B142" s="81" t="s">
        <v>309</v>
      </c>
      <c r="C142" s="75" t="s">
        <v>994</v>
      </c>
      <c r="D142" s="76"/>
      <c r="E142" s="242"/>
      <c r="F142" s="242"/>
      <c r="G142" s="242"/>
      <c r="H142" s="241"/>
      <c r="I142" s="58"/>
    </row>
    <row r="143" spans="1:9" s="66" customFormat="1" ht="31.2" x14ac:dyDescent="0.3">
      <c r="A143" s="73" t="s">
        <v>461</v>
      </c>
      <c r="B143" s="81" t="s">
        <v>310</v>
      </c>
      <c r="C143" s="75" t="s">
        <v>994</v>
      </c>
      <c r="D143" s="76"/>
      <c r="E143" s="242"/>
      <c r="F143" s="242"/>
      <c r="G143" s="242"/>
      <c r="H143" s="241"/>
      <c r="I143" s="58"/>
    </row>
    <row r="144" spans="1:9" s="66" customFormat="1" x14ac:dyDescent="0.3">
      <c r="A144" s="73" t="s">
        <v>41</v>
      </c>
      <c r="B144" s="74" t="s">
        <v>311</v>
      </c>
      <c r="C144" s="75" t="s">
        <v>994</v>
      </c>
      <c r="D144" s="76"/>
      <c r="E144" s="242"/>
      <c r="F144" s="242"/>
      <c r="G144" s="242"/>
      <c r="H144" s="241"/>
      <c r="I144" s="58"/>
    </row>
    <row r="145" spans="1:9" s="66" customFormat="1" x14ac:dyDescent="0.3">
      <c r="A145" s="73" t="s">
        <v>42</v>
      </c>
      <c r="B145" s="74" t="s">
        <v>312</v>
      </c>
      <c r="C145" s="75" t="s">
        <v>994</v>
      </c>
      <c r="D145" s="76"/>
      <c r="E145" s="242"/>
      <c r="F145" s="242"/>
      <c r="G145" s="242"/>
      <c r="H145" s="241"/>
      <c r="I145" s="58"/>
    </row>
    <row r="146" spans="1:9" s="66" customFormat="1" x14ac:dyDescent="0.3">
      <c r="A146" s="73" t="s">
        <v>43</v>
      </c>
      <c r="B146" s="74" t="s">
        <v>313</v>
      </c>
      <c r="C146" s="75" t="s">
        <v>994</v>
      </c>
      <c r="D146" s="76"/>
      <c r="E146" s="242"/>
      <c r="F146" s="242"/>
      <c r="G146" s="242"/>
      <c r="H146" s="241"/>
      <c r="I146" s="58"/>
    </row>
    <row r="147" spans="1:9" s="66" customFormat="1" x14ac:dyDescent="0.3">
      <c r="A147" s="73" t="s">
        <v>462</v>
      </c>
      <c r="B147" s="79" t="s">
        <v>315</v>
      </c>
      <c r="C147" s="75" t="s">
        <v>994</v>
      </c>
      <c r="D147" s="76"/>
      <c r="E147" s="242"/>
      <c r="F147" s="242"/>
      <c r="G147" s="242"/>
      <c r="H147" s="241"/>
      <c r="I147" s="58"/>
    </row>
    <row r="148" spans="1:9" s="66" customFormat="1" x14ac:dyDescent="0.3">
      <c r="A148" s="73" t="s">
        <v>463</v>
      </c>
      <c r="B148" s="74" t="s">
        <v>317</v>
      </c>
      <c r="C148" s="75" t="s">
        <v>994</v>
      </c>
      <c r="D148" s="76"/>
      <c r="E148" s="242"/>
      <c r="F148" s="242"/>
      <c r="G148" s="242"/>
      <c r="H148" s="241"/>
      <c r="I148" s="58"/>
    </row>
    <row r="149" spans="1:9" s="66" customFormat="1" x14ac:dyDescent="0.3">
      <c r="A149" s="73" t="s">
        <v>464</v>
      </c>
      <c r="B149" s="74" t="s">
        <v>319</v>
      </c>
      <c r="C149" s="75" t="s">
        <v>994</v>
      </c>
      <c r="D149" s="76"/>
      <c r="E149" s="242"/>
      <c r="F149" s="242"/>
      <c r="G149" s="242"/>
      <c r="H149" s="241"/>
      <c r="I149" s="58"/>
    </row>
    <row r="150" spans="1:9" s="66" customFormat="1" ht="31.2" x14ac:dyDescent="0.3">
      <c r="A150" s="73" t="s">
        <v>465</v>
      </c>
      <c r="B150" s="79" t="s">
        <v>321</v>
      </c>
      <c r="C150" s="75" t="s">
        <v>994</v>
      </c>
      <c r="D150" s="76"/>
      <c r="E150" s="242"/>
      <c r="F150" s="242"/>
      <c r="G150" s="242"/>
      <c r="H150" s="241"/>
      <c r="I150" s="58"/>
    </row>
    <row r="151" spans="1:9" s="66" customFormat="1" x14ac:dyDescent="0.3">
      <c r="A151" s="73" t="s">
        <v>466</v>
      </c>
      <c r="B151" s="80" t="s">
        <v>206</v>
      </c>
      <c r="C151" s="75" t="s">
        <v>994</v>
      </c>
      <c r="D151" s="76"/>
      <c r="E151" s="242"/>
      <c r="F151" s="242"/>
      <c r="G151" s="242"/>
      <c r="H151" s="241"/>
      <c r="I151" s="58"/>
    </row>
    <row r="152" spans="1:9" s="66" customFormat="1" x14ac:dyDescent="0.3">
      <c r="A152" s="73" t="s">
        <v>467</v>
      </c>
      <c r="B152" s="80" t="s">
        <v>207</v>
      </c>
      <c r="C152" s="75" t="s">
        <v>994</v>
      </c>
      <c r="D152" s="76"/>
      <c r="E152" s="242"/>
      <c r="F152" s="242"/>
      <c r="G152" s="242"/>
      <c r="H152" s="241"/>
      <c r="I152" s="58"/>
    </row>
    <row r="153" spans="1:9" s="66" customFormat="1" x14ac:dyDescent="0.3">
      <c r="A153" s="73" t="s">
        <v>468</v>
      </c>
      <c r="B153" s="74" t="s">
        <v>325</v>
      </c>
      <c r="C153" s="75" t="s">
        <v>994</v>
      </c>
      <c r="D153" s="76"/>
      <c r="E153" s="242"/>
      <c r="F153" s="242"/>
      <c r="G153" s="242"/>
      <c r="H153" s="241"/>
      <c r="I153" s="58"/>
    </row>
    <row r="154" spans="1:9" s="66" customFormat="1" x14ac:dyDescent="0.3">
      <c r="A154" s="73" t="s">
        <v>469</v>
      </c>
      <c r="B154" s="97" t="s">
        <v>470</v>
      </c>
      <c r="C154" s="75" t="s">
        <v>994</v>
      </c>
      <c r="D154" s="76"/>
      <c r="E154" s="242"/>
      <c r="F154" s="242"/>
      <c r="G154" s="242"/>
      <c r="H154" s="241"/>
      <c r="I154" s="58"/>
    </row>
    <row r="155" spans="1:9" s="66" customFormat="1" x14ac:dyDescent="0.3">
      <c r="A155" s="73" t="s">
        <v>44</v>
      </c>
      <c r="B155" s="82" t="s">
        <v>471</v>
      </c>
      <c r="C155" s="75" t="s">
        <v>994</v>
      </c>
      <c r="D155" s="76"/>
      <c r="E155" s="242"/>
      <c r="F155" s="242"/>
      <c r="G155" s="242"/>
      <c r="H155" s="241"/>
      <c r="I155" s="58"/>
    </row>
    <row r="156" spans="1:9" s="66" customFormat="1" x14ac:dyDescent="0.3">
      <c r="A156" s="73" t="s">
        <v>45</v>
      </c>
      <c r="B156" s="82" t="s">
        <v>472</v>
      </c>
      <c r="C156" s="75" t="s">
        <v>994</v>
      </c>
      <c r="D156" s="76"/>
      <c r="E156" s="242"/>
      <c r="F156" s="242"/>
      <c r="G156" s="242"/>
      <c r="H156" s="241"/>
      <c r="I156" s="58"/>
    </row>
    <row r="157" spans="1:9" s="66" customFormat="1" x14ac:dyDescent="0.3">
      <c r="A157" s="73" t="s">
        <v>46</v>
      </c>
      <c r="B157" s="82" t="s">
        <v>473</v>
      </c>
      <c r="C157" s="75" t="s">
        <v>994</v>
      </c>
      <c r="D157" s="76"/>
      <c r="E157" s="242"/>
      <c r="F157" s="242"/>
      <c r="G157" s="242"/>
      <c r="H157" s="241"/>
      <c r="I157" s="58"/>
    </row>
    <row r="158" spans="1:9" s="66" customFormat="1" ht="16.2" thickBot="1" x14ac:dyDescent="0.35">
      <c r="A158" s="90" t="s">
        <v>47</v>
      </c>
      <c r="B158" s="82" t="s">
        <v>474</v>
      </c>
      <c r="C158" s="92" t="s">
        <v>994</v>
      </c>
      <c r="D158" s="93"/>
      <c r="E158" s="246"/>
      <c r="F158" s="246"/>
      <c r="G158" s="246"/>
      <c r="H158" s="247"/>
      <c r="I158" s="58"/>
    </row>
    <row r="159" spans="1:9" s="66" customFormat="1" x14ac:dyDescent="0.3">
      <c r="A159" s="67" t="s">
        <v>475</v>
      </c>
      <c r="B159" s="68" t="s">
        <v>378</v>
      </c>
      <c r="C159" s="69" t="s">
        <v>476</v>
      </c>
      <c r="D159" s="70"/>
      <c r="E159" s="245"/>
      <c r="F159" s="245"/>
      <c r="G159" s="245"/>
      <c r="H159" s="240"/>
      <c r="I159" s="58"/>
    </row>
    <row r="160" spans="1:9" s="66" customFormat="1" ht="31.2" x14ac:dyDescent="0.3">
      <c r="A160" s="73" t="s">
        <v>48</v>
      </c>
      <c r="B160" s="82" t="s">
        <v>477</v>
      </c>
      <c r="C160" s="75" t="s">
        <v>994</v>
      </c>
      <c r="D160" s="76"/>
      <c r="E160" s="242"/>
      <c r="F160" s="242"/>
      <c r="G160" s="242"/>
      <c r="H160" s="241"/>
      <c r="I160" s="58"/>
    </row>
    <row r="161" spans="1:9" s="66" customFormat="1" x14ac:dyDescent="0.3">
      <c r="A161" s="73" t="s">
        <v>49</v>
      </c>
      <c r="B161" s="82" t="s">
        <v>478</v>
      </c>
      <c r="C161" s="75" t="s">
        <v>994</v>
      </c>
      <c r="D161" s="76"/>
      <c r="E161" s="242"/>
      <c r="F161" s="242"/>
      <c r="G161" s="242"/>
      <c r="H161" s="241"/>
      <c r="I161" s="58"/>
    </row>
    <row r="162" spans="1:9" s="66" customFormat="1" x14ac:dyDescent="0.3">
      <c r="A162" s="73" t="s">
        <v>479</v>
      </c>
      <c r="B162" s="81" t="s">
        <v>480</v>
      </c>
      <c r="C162" s="75" t="s">
        <v>994</v>
      </c>
      <c r="D162" s="76"/>
      <c r="E162" s="242"/>
      <c r="F162" s="242"/>
      <c r="G162" s="242"/>
      <c r="H162" s="241"/>
      <c r="I162" s="58"/>
    </row>
    <row r="163" spans="1:9" s="66" customFormat="1" x14ac:dyDescent="0.3">
      <c r="A163" s="73" t="s">
        <v>50</v>
      </c>
      <c r="B163" s="82" t="s">
        <v>481</v>
      </c>
      <c r="C163" s="75" t="s">
        <v>994</v>
      </c>
      <c r="D163" s="76"/>
      <c r="E163" s="242"/>
      <c r="F163" s="242"/>
      <c r="G163" s="242"/>
      <c r="H163" s="241"/>
      <c r="I163" s="58"/>
    </row>
    <row r="164" spans="1:9" s="66" customFormat="1" x14ac:dyDescent="0.3">
      <c r="A164" s="85" t="s">
        <v>482</v>
      </c>
      <c r="B164" s="81" t="s">
        <v>483</v>
      </c>
      <c r="C164" s="75" t="s">
        <v>994</v>
      </c>
      <c r="D164" s="88"/>
      <c r="E164" s="243"/>
      <c r="F164" s="243"/>
      <c r="G164" s="243"/>
      <c r="H164" s="244"/>
      <c r="I164" s="58"/>
    </row>
    <row r="165" spans="1:9" s="66" customFormat="1" ht="31.8" thickBot="1" x14ac:dyDescent="0.35">
      <c r="A165" s="90" t="s">
        <v>51</v>
      </c>
      <c r="B165" s="98" t="s">
        <v>484</v>
      </c>
      <c r="C165" s="92" t="s">
        <v>476</v>
      </c>
      <c r="D165" s="93"/>
      <c r="E165" s="246"/>
      <c r="F165" s="246"/>
      <c r="G165" s="246"/>
      <c r="H165" s="247"/>
      <c r="I165" s="58"/>
    </row>
    <row r="166" spans="1:9" s="66" customFormat="1" ht="18.600000000000001" thickBot="1" x14ac:dyDescent="0.35">
      <c r="A166" s="446" t="s">
        <v>485</v>
      </c>
      <c r="B166" s="447"/>
      <c r="C166" s="447"/>
      <c r="D166" s="447"/>
      <c r="E166" s="447"/>
      <c r="F166" s="447"/>
      <c r="G166" s="447"/>
      <c r="H166" s="448"/>
      <c r="I166" s="58"/>
    </row>
    <row r="167" spans="1:9" s="66" customFormat="1" x14ac:dyDescent="0.3">
      <c r="A167" s="94" t="s">
        <v>486</v>
      </c>
      <c r="B167" s="99" t="s">
        <v>487</v>
      </c>
      <c r="C167" s="95" t="s">
        <v>994</v>
      </c>
      <c r="D167" s="96"/>
      <c r="E167" s="248"/>
      <c r="F167" s="248"/>
      <c r="G167" s="248"/>
      <c r="H167" s="249"/>
      <c r="I167" s="58"/>
    </row>
    <row r="168" spans="1:9" s="66" customFormat="1" x14ac:dyDescent="0.3">
      <c r="A168" s="73" t="s">
        <v>52</v>
      </c>
      <c r="B168" s="74" t="s">
        <v>307</v>
      </c>
      <c r="C168" s="75" t="s">
        <v>994</v>
      </c>
      <c r="D168" s="76"/>
      <c r="E168" s="242"/>
      <c r="F168" s="242"/>
      <c r="G168" s="242"/>
      <c r="H168" s="241"/>
      <c r="I168" s="58"/>
    </row>
    <row r="169" spans="1:9" s="66" customFormat="1" ht="31.2" x14ac:dyDescent="0.3">
      <c r="A169" s="73" t="s">
        <v>488</v>
      </c>
      <c r="B169" s="81" t="s">
        <v>308</v>
      </c>
      <c r="C169" s="75" t="s">
        <v>994</v>
      </c>
      <c r="D169" s="76"/>
      <c r="E169" s="242"/>
      <c r="F169" s="242"/>
      <c r="G169" s="242"/>
      <c r="H169" s="241"/>
      <c r="I169" s="58"/>
    </row>
    <row r="170" spans="1:9" s="66" customFormat="1" ht="31.2" x14ac:dyDescent="0.3">
      <c r="A170" s="73" t="s">
        <v>489</v>
      </c>
      <c r="B170" s="81" t="s">
        <v>309</v>
      </c>
      <c r="C170" s="75" t="s">
        <v>994</v>
      </c>
      <c r="D170" s="76"/>
      <c r="E170" s="242"/>
      <c r="F170" s="242"/>
      <c r="G170" s="242"/>
      <c r="H170" s="241"/>
      <c r="I170" s="58"/>
    </row>
    <row r="171" spans="1:9" s="66" customFormat="1" ht="31.2" x14ac:dyDescent="0.3">
      <c r="A171" s="73" t="s">
        <v>490</v>
      </c>
      <c r="B171" s="81" t="s">
        <v>310</v>
      </c>
      <c r="C171" s="75" t="s">
        <v>994</v>
      </c>
      <c r="D171" s="76"/>
      <c r="E171" s="242"/>
      <c r="F171" s="242"/>
      <c r="G171" s="242"/>
      <c r="H171" s="241"/>
      <c r="I171" s="58"/>
    </row>
    <row r="172" spans="1:9" s="66" customFormat="1" x14ac:dyDescent="0.3">
      <c r="A172" s="73" t="s">
        <v>53</v>
      </c>
      <c r="B172" s="74" t="s">
        <v>311</v>
      </c>
      <c r="C172" s="75" t="s">
        <v>994</v>
      </c>
      <c r="D172" s="76"/>
      <c r="E172" s="242"/>
      <c r="F172" s="242"/>
      <c r="G172" s="242"/>
      <c r="H172" s="241"/>
      <c r="I172" s="58"/>
    </row>
    <row r="173" spans="1:9" s="66" customFormat="1" x14ac:dyDescent="0.3">
      <c r="A173" s="73" t="s">
        <v>54</v>
      </c>
      <c r="B173" s="74" t="s">
        <v>312</v>
      </c>
      <c r="C173" s="75" t="s">
        <v>994</v>
      </c>
      <c r="D173" s="76"/>
      <c r="E173" s="242"/>
      <c r="F173" s="242"/>
      <c r="G173" s="242"/>
      <c r="H173" s="241"/>
      <c r="I173" s="58"/>
    </row>
    <row r="174" spans="1:9" s="66" customFormat="1" x14ac:dyDescent="0.3">
      <c r="A174" s="73" t="s">
        <v>55</v>
      </c>
      <c r="B174" s="74" t="s">
        <v>313</v>
      </c>
      <c r="C174" s="75" t="s">
        <v>994</v>
      </c>
      <c r="D174" s="76"/>
      <c r="E174" s="242"/>
      <c r="F174" s="242"/>
      <c r="G174" s="242"/>
      <c r="H174" s="241"/>
      <c r="I174" s="58"/>
    </row>
    <row r="175" spans="1:9" s="66" customFormat="1" x14ac:dyDescent="0.3">
      <c r="A175" s="73" t="s">
        <v>491</v>
      </c>
      <c r="B175" s="74" t="s">
        <v>315</v>
      </c>
      <c r="C175" s="75" t="s">
        <v>994</v>
      </c>
      <c r="D175" s="76"/>
      <c r="E175" s="242"/>
      <c r="F175" s="242"/>
      <c r="G175" s="242"/>
      <c r="H175" s="241"/>
      <c r="I175" s="58"/>
    </row>
    <row r="176" spans="1:9" s="66" customFormat="1" x14ac:dyDescent="0.3">
      <c r="A176" s="73" t="s">
        <v>492</v>
      </c>
      <c r="B176" s="74" t="s">
        <v>317</v>
      </c>
      <c r="C176" s="75" t="s">
        <v>994</v>
      </c>
      <c r="D176" s="76"/>
      <c r="E176" s="242"/>
      <c r="F176" s="242"/>
      <c r="G176" s="242"/>
      <c r="H176" s="241"/>
      <c r="I176" s="58"/>
    </row>
    <row r="177" spans="1:9" s="66" customFormat="1" x14ac:dyDescent="0.3">
      <c r="A177" s="73" t="s">
        <v>493</v>
      </c>
      <c r="B177" s="74" t="s">
        <v>319</v>
      </c>
      <c r="C177" s="75" t="s">
        <v>994</v>
      </c>
      <c r="D177" s="76"/>
      <c r="E177" s="242"/>
      <c r="F177" s="242"/>
      <c r="G177" s="242"/>
      <c r="H177" s="241"/>
      <c r="I177" s="58"/>
    </row>
    <row r="178" spans="1:9" s="66" customFormat="1" ht="31.2" x14ac:dyDescent="0.3">
      <c r="A178" s="73" t="s">
        <v>494</v>
      </c>
      <c r="B178" s="79" t="s">
        <v>321</v>
      </c>
      <c r="C178" s="75" t="s">
        <v>994</v>
      </c>
      <c r="D178" s="76"/>
      <c r="E178" s="242"/>
      <c r="F178" s="242"/>
      <c r="G178" s="242"/>
      <c r="H178" s="241"/>
      <c r="I178" s="58"/>
    </row>
    <row r="179" spans="1:9" s="66" customFormat="1" x14ac:dyDescent="0.3">
      <c r="A179" s="73" t="s">
        <v>495</v>
      </c>
      <c r="B179" s="80" t="s">
        <v>206</v>
      </c>
      <c r="C179" s="75" t="s">
        <v>994</v>
      </c>
      <c r="D179" s="76"/>
      <c r="E179" s="242"/>
      <c r="F179" s="242"/>
      <c r="G179" s="242"/>
      <c r="H179" s="241"/>
      <c r="I179" s="58"/>
    </row>
    <row r="180" spans="1:9" s="66" customFormat="1" x14ac:dyDescent="0.3">
      <c r="A180" s="73" t="s">
        <v>496</v>
      </c>
      <c r="B180" s="80" t="s">
        <v>207</v>
      </c>
      <c r="C180" s="75" t="s">
        <v>994</v>
      </c>
      <c r="D180" s="76"/>
      <c r="E180" s="242"/>
      <c r="F180" s="242"/>
      <c r="G180" s="242"/>
      <c r="H180" s="241"/>
      <c r="I180" s="58"/>
    </row>
    <row r="181" spans="1:9" s="66" customFormat="1" ht="31.2" x14ac:dyDescent="0.3">
      <c r="A181" s="73" t="s">
        <v>497</v>
      </c>
      <c r="B181" s="82" t="s">
        <v>498</v>
      </c>
      <c r="C181" s="75" t="s">
        <v>994</v>
      </c>
      <c r="D181" s="76"/>
      <c r="E181" s="242"/>
      <c r="F181" s="242"/>
      <c r="G181" s="242"/>
      <c r="H181" s="241"/>
      <c r="I181" s="58"/>
    </row>
    <row r="182" spans="1:9" s="66" customFormat="1" x14ac:dyDescent="0.3">
      <c r="A182" s="73" t="s">
        <v>499</v>
      </c>
      <c r="B182" s="81" t="s">
        <v>500</v>
      </c>
      <c r="C182" s="75" t="s">
        <v>994</v>
      </c>
      <c r="D182" s="76"/>
      <c r="E182" s="242"/>
      <c r="F182" s="242"/>
      <c r="G182" s="242"/>
      <c r="H182" s="241"/>
      <c r="I182" s="58"/>
    </row>
    <row r="183" spans="1:9" s="66" customFormat="1" x14ac:dyDescent="0.3">
      <c r="A183" s="73" t="s">
        <v>501</v>
      </c>
      <c r="B183" s="81" t="s">
        <v>502</v>
      </c>
      <c r="C183" s="75" t="s">
        <v>994</v>
      </c>
      <c r="D183" s="76"/>
      <c r="E183" s="242"/>
      <c r="F183" s="242"/>
      <c r="G183" s="242"/>
      <c r="H183" s="241"/>
      <c r="I183" s="58"/>
    </row>
    <row r="184" spans="1:9" s="66" customFormat="1" x14ac:dyDescent="0.3">
      <c r="A184" s="73" t="s">
        <v>503</v>
      </c>
      <c r="B184" s="74" t="s">
        <v>325</v>
      </c>
      <c r="C184" s="75" t="s">
        <v>994</v>
      </c>
      <c r="D184" s="76"/>
      <c r="E184" s="242"/>
      <c r="F184" s="242"/>
      <c r="G184" s="242"/>
      <c r="H184" s="241"/>
      <c r="I184" s="58"/>
    </row>
    <row r="185" spans="1:9" s="66" customFormat="1" x14ac:dyDescent="0.3">
      <c r="A185" s="73" t="s">
        <v>504</v>
      </c>
      <c r="B185" s="97" t="s">
        <v>505</v>
      </c>
      <c r="C185" s="75" t="s">
        <v>994</v>
      </c>
      <c r="D185" s="76"/>
      <c r="E185" s="242"/>
      <c r="F185" s="242"/>
      <c r="G185" s="242"/>
      <c r="H185" s="241"/>
      <c r="I185" s="58"/>
    </row>
    <row r="186" spans="1:9" s="66" customFormat="1" x14ac:dyDescent="0.3">
      <c r="A186" s="73" t="s">
        <v>506</v>
      </c>
      <c r="B186" s="82" t="s">
        <v>507</v>
      </c>
      <c r="C186" s="75" t="s">
        <v>994</v>
      </c>
      <c r="D186" s="76"/>
      <c r="E186" s="242"/>
      <c r="F186" s="242"/>
      <c r="G186" s="242"/>
      <c r="H186" s="241"/>
      <c r="I186" s="58"/>
    </row>
    <row r="187" spans="1:9" s="66" customFormat="1" x14ac:dyDescent="0.3">
      <c r="A187" s="73" t="s">
        <v>508</v>
      </c>
      <c r="B187" s="82" t="s">
        <v>509</v>
      </c>
      <c r="C187" s="75" t="s">
        <v>994</v>
      </c>
      <c r="D187" s="76"/>
      <c r="E187" s="242"/>
      <c r="F187" s="242"/>
      <c r="G187" s="242"/>
      <c r="H187" s="241"/>
      <c r="I187" s="58"/>
    </row>
    <row r="188" spans="1:9" s="66" customFormat="1" x14ac:dyDescent="0.3">
      <c r="A188" s="73" t="s">
        <v>510</v>
      </c>
      <c r="B188" s="81" t="s">
        <v>511</v>
      </c>
      <c r="C188" s="75" t="s">
        <v>994</v>
      </c>
      <c r="D188" s="76"/>
      <c r="E188" s="242"/>
      <c r="F188" s="242"/>
      <c r="G188" s="242"/>
      <c r="H188" s="241"/>
      <c r="I188" s="58"/>
    </row>
    <row r="189" spans="1:9" s="66" customFormat="1" x14ac:dyDescent="0.3">
      <c r="A189" s="73" t="s">
        <v>512</v>
      </c>
      <c r="B189" s="81" t="s">
        <v>513</v>
      </c>
      <c r="C189" s="75" t="s">
        <v>994</v>
      </c>
      <c r="D189" s="76"/>
      <c r="E189" s="242"/>
      <c r="F189" s="242"/>
      <c r="G189" s="242"/>
      <c r="H189" s="241"/>
      <c r="I189" s="58"/>
    </row>
    <row r="190" spans="1:9" s="66" customFormat="1" x14ac:dyDescent="0.3">
      <c r="A190" s="73" t="s">
        <v>514</v>
      </c>
      <c r="B190" s="81" t="s">
        <v>515</v>
      </c>
      <c r="C190" s="75" t="s">
        <v>994</v>
      </c>
      <c r="D190" s="76"/>
      <c r="E190" s="242"/>
      <c r="F190" s="242"/>
      <c r="G190" s="242"/>
      <c r="H190" s="241"/>
      <c r="I190" s="58"/>
    </row>
    <row r="191" spans="1:9" s="66" customFormat="1" ht="31.2" x14ac:dyDescent="0.3">
      <c r="A191" s="73" t="s">
        <v>516</v>
      </c>
      <c r="B191" s="82" t="s">
        <v>517</v>
      </c>
      <c r="C191" s="75" t="s">
        <v>994</v>
      </c>
      <c r="D191" s="76"/>
      <c r="E191" s="242"/>
      <c r="F191" s="242"/>
      <c r="G191" s="242"/>
      <c r="H191" s="241"/>
      <c r="I191" s="58"/>
    </row>
    <row r="192" spans="1:9" s="66" customFormat="1" ht="31.2" x14ac:dyDescent="0.3">
      <c r="A192" s="73" t="s">
        <v>518</v>
      </c>
      <c r="B192" s="82" t="s">
        <v>519</v>
      </c>
      <c r="C192" s="75" t="s">
        <v>994</v>
      </c>
      <c r="D192" s="76"/>
      <c r="E192" s="242"/>
      <c r="F192" s="242"/>
      <c r="G192" s="242"/>
      <c r="H192" s="241"/>
      <c r="I192" s="58"/>
    </row>
    <row r="193" spans="1:9" s="66" customFormat="1" x14ac:dyDescent="0.3">
      <c r="A193" s="73" t="s">
        <v>520</v>
      </c>
      <c r="B193" s="82" t="s">
        <v>521</v>
      </c>
      <c r="C193" s="75" t="s">
        <v>994</v>
      </c>
      <c r="D193" s="76"/>
      <c r="E193" s="242"/>
      <c r="F193" s="242"/>
      <c r="G193" s="242"/>
      <c r="H193" s="241"/>
      <c r="I193" s="58"/>
    </row>
    <row r="194" spans="1:9" s="66" customFormat="1" x14ac:dyDescent="0.3">
      <c r="A194" s="73" t="s">
        <v>522</v>
      </c>
      <c r="B194" s="82" t="s">
        <v>523</v>
      </c>
      <c r="C194" s="75" t="s">
        <v>994</v>
      </c>
      <c r="D194" s="76"/>
      <c r="E194" s="242"/>
      <c r="F194" s="242"/>
      <c r="G194" s="242"/>
      <c r="H194" s="241"/>
      <c r="I194" s="58"/>
    </row>
    <row r="195" spans="1:9" s="66" customFormat="1" x14ac:dyDescent="0.3">
      <c r="A195" s="73" t="s">
        <v>524</v>
      </c>
      <c r="B195" s="82" t="s">
        <v>525</v>
      </c>
      <c r="C195" s="75" t="s">
        <v>994</v>
      </c>
      <c r="D195" s="76"/>
      <c r="E195" s="242"/>
      <c r="F195" s="242"/>
      <c r="G195" s="242"/>
      <c r="H195" s="241"/>
      <c r="I195" s="58"/>
    </row>
    <row r="196" spans="1:9" s="66" customFormat="1" x14ac:dyDescent="0.3">
      <c r="A196" s="73" t="s">
        <v>526</v>
      </c>
      <c r="B196" s="82" t="s">
        <v>527</v>
      </c>
      <c r="C196" s="75" t="s">
        <v>994</v>
      </c>
      <c r="D196" s="76"/>
      <c r="E196" s="242"/>
      <c r="F196" s="242"/>
      <c r="G196" s="242"/>
      <c r="H196" s="241"/>
      <c r="I196" s="58"/>
    </row>
    <row r="197" spans="1:9" s="66" customFormat="1" x14ac:dyDescent="0.3">
      <c r="A197" s="73" t="s">
        <v>528</v>
      </c>
      <c r="B197" s="81" t="s">
        <v>529</v>
      </c>
      <c r="C197" s="75" t="s">
        <v>994</v>
      </c>
      <c r="D197" s="76"/>
      <c r="E197" s="242"/>
      <c r="F197" s="242"/>
      <c r="G197" s="242"/>
      <c r="H197" s="241"/>
      <c r="I197" s="58"/>
    </row>
    <row r="198" spans="1:9" s="66" customFormat="1" x14ac:dyDescent="0.3">
      <c r="A198" s="73" t="s">
        <v>530</v>
      </c>
      <c r="B198" s="82" t="s">
        <v>531</v>
      </c>
      <c r="C198" s="75" t="s">
        <v>994</v>
      </c>
      <c r="D198" s="76"/>
      <c r="E198" s="242"/>
      <c r="F198" s="242"/>
      <c r="G198" s="242"/>
      <c r="H198" s="241"/>
      <c r="I198" s="58"/>
    </row>
    <row r="199" spans="1:9" s="66" customFormat="1" x14ac:dyDescent="0.3">
      <c r="A199" s="73" t="s">
        <v>532</v>
      </c>
      <c r="B199" s="82" t="s">
        <v>533</v>
      </c>
      <c r="C199" s="75" t="s">
        <v>994</v>
      </c>
      <c r="D199" s="76"/>
      <c r="E199" s="242"/>
      <c r="F199" s="242"/>
      <c r="G199" s="242"/>
      <c r="H199" s="241"/>
      <c r="I199" s="58"/>
    </row>
    <row r="200" spans="1:9" s="66" customFormat="1" x14ac:dyDescent="0.3">
      <c r="A200" s="73" t="s">
        <v>534</v>
      </c>
      <c r="B200" s="82" t="s">
        <v>535</v>
      </c>
      <c r="C200" s="75" t="s">
        <v>994</v>
      </c>
      <c r="D200" s="76"/>
      <c r="E200" s="242"/>
      <c r="F200" s="242"/>
      <c r="G200" s="242"/>
      <c r="H200" s="241"/>
      <c r="I200" s="58"/>
    </row>
    <row r="201" spans="1:9" s="66" customFormat="1" ht="31.2" x14ac:dyDescent="0.3">
      <c r="A201" s="73" t="s">
        <v>536</v>
      </c>
      <c r="B201" s="82" t="s">
        <v>537</v>
      </c>
      <c r="C201" s="75" t="s">
        <v>994</v>
      </c>
      <c r="D201" s="76"/>
      <c r="E201" s="242"/>
      <c r="F201" s="242"/>
      <c r="G201" s="242"/>
      <c r="H201" s="241"/>
      <c r="I201" s="58"/>
    </row>
    <row r="202" spans="1:9" s="66" customFormat="1" x14ac:dyDescent="0.3">
      <c r="A202" s="73" t="s">
        <v>538</v>
      </c>
      <c r="B202" s="82" t="s">
        <v>539</v>
      </c>
      <c r="C202" s="75" t="s">
        <v>994</v>
      </c>
      <c r="D202" s="76"/>
      <c r="E202" s="242"/>
      <c r="F202" s="242"/>
      <c r="G202" s="242"/>
      <c r="H202" s="241"/>
      <c r="I202" s="58"/>
    </row>
    <row r="203" spans="1:9" s="66" customFormat="1" x14ac:dyDescent="0.3">
      <c r="A203" s="73" t="s">
        <v>540</v>
      </c>
      <c r="B203" s="97" t="s">
        <v>541</v>
      </c>
      <c r="C203" s="75" t="s">
        <v>994</v>
      </c>
      <c r="D203" s="76"/>
      <c r="E203" s="242"/>
      <c r="F203" s="242"/>
      <c r="G203" s="242"/>
      <c r="H203" s="241"/>
      <c r="I203" s="58"/>
    </row>
    <row r="204" spans="1:9" s="66" customFormat="1" x14ac:dyDescent="0.3">
      <c r="A204" s="73" t="s">
        <v>542</v>
      </c>
      <c r="B204" s="82" t="s">
        <v>543</v>
      </c>
      <c r="C204" s="75" t="s">
        <v>994</v>
      </c>
      <c r="D204" s="76"/>
      <c r="E204" s="242"/>
      <c r="F204" s="242"/>
      <c r="G204" s="242"/>
      <c r="H204" s="241"/>
      <c r="I204" s="58"/>
    </row>
    <row r="205" spans="1:9" s="66" customFormat="1" x14ac:dyDescent="0.3">
      <c r="A205" s="73" t="s">
        <v>544</v>
      </c>
      <c r="B205" s="82" t="s">
        <v>545</v>
      </c>
      <c r="C205" s="75" t="s">
        <v>994</v>
      </c>
      <c r="D205" s="76"/>
      <c r="E205" s="242"/>
      <c r="F205" s="242"/>
      <c r="G205" s="242"/>
      <c r="H205" s="241"/>
      <c r="I205" s="58"/>
    </row>
    <row r="206" spans="1:9" s="66" customFormat="1" ht="31.2" x14ac:dyDescent="0.3">
      <c r="A206" s="73" t="s">
        <v>546</v>
      </c>
      <c r="B206" s="81" t="s">
        <v>547</v>
      </c>
      <c r="C206" s="75" t="s">
        <v>994</v>
      </c>
      <c r="D206" s="76"/>
      <c r="E206" s="242"/>
      <c r="F206" s="242"/>
      <c r="G206" s="242"/>
      <c r="H206" s="241"/>
      <c r="I206" s="58"/>
    </row>
    <row r="207" spans="1:9" s="66" customFormat="1" x14ac:dyDescent="0.3">
      <c r="A207" s="73" t="s">
        <v>548</v>
      </c>
      <c r="B207" s="83" t="s">
        <v>251</v>
      </c>
      <c r="C207" s="75" t="s">
        <v>994</v>
      </c>
      <c r="D207" s="76"/>
      <c r="E207" s="242"/>
      <c r="F207" s="242"/>
      <c r="G207" s="242"/>
      <c r="H207" s="241"/>
      <c r="I207" s="58"/>
    </row>
    <row r="208" spans="1:9" s="66" customFormat="1" x14ac:dyDescent="0.3">
      <c r="A208" s="73" t="s">
        <v>549</v>
      </c>
      <c r="B208" s="83" t="s">
        <v>255</v>
      </c>
      <c r="C208" s="75" t="s">
        <v>994</v>
      </c>
      <c r="D208" s="76"/>
      <c r="E208" s="242"/>
      <c r="F208" s="242"/>
      <c r="G208" s="242"/>
      <c r="H208" s="241"/>
      <c r="I208" s="58"/>
    </row>
    <row r="209" spans="1:9" s="66" customFormat="1" x14ac:dyDescent="0.3">
      <c r="A209" s="73" t="s">
        <v>550</v>
      </c>
      <c r="B209" s="82" t="s">
        <v>551</v>
      </c>
      <c r="C209" s="75" t="s">
        <v>994</v>
      </c>
      <c r="D209" s="76"/>
      <c r="E209" s="242"/>
      <c r="F209" s="242"/>
      <c r="G209" s="242"/>
      <c r="H209" s="241"/>
      <c r="I209" s="58"/>
    </row>
    <row r="210" spans="1:9" s="66" customFormat="1" x14ac:dyDescent="0.3">
      <c r="A210" s="73" t="s">
        <v>552</v>
      </c>
      <c r="B210" s="97" t="s">
        <v>553</v>
      </c>
      <c r="C210" s="75" t="s">
        <v>994</v>
      </c>
      <c r="D210" s="76"/>
      <c r="E210" s="242"/>
      <c r="F210" s="242"/>
      <c r="G210" s="242"/>
      <c r="H210" s="241"/>
      <c r="I210" s="58"/>
    </row>
    <row r="211" spans="1:9" s="66" customFormat="1" x14ac:dyDescent="0.3">
      <c r="A211" s="73" t="s">
        <v>554</v>
      </c>
      <c r="B211" s="82" t="s">
        <v>555</v>
      </c>
      <c r="C211" s="75" t="s">
        <v>994</v>
      </c>
      <c r="D211" s="76"/>
      <c r="E211" s="242"/>
      <c r="F211" s="242"/>
      <c r="G211" s="242"/>
      <c r="H211" s="241"/>
      <c r="I211" s="58"/>
    </row>
    <row r="212" spans="1:9" s="66" customFormat="1" x14ac:dyDescent="0.3">
      <c r="A212" s="73" t="s">
        <v>556</v>
      </c>
      <c r="B212" s="81" t="s">
        <v>557</v>
      </c>
      <c r="C212" s="75" t="s">
        <v>994</v>
      </c>
      <c r="D212" s="76"/>
      <c r="E212" s="242"/>
      <c r="F212" s="242"/>
      <c r="G212" s="242"/>
      <c r="H212" s="241"/>
      <c r="I212" s="58"/>
    </row>
    <row r="213" spans="1:9" s="66" customFormat="1" x14ac:dyDescent="0.3">
      <c r="A213" s="73" t="s">
        <v>558</v>
      </c>
      <c r="B213" s="81" t="s">
        <v>559</v>
      </c>
      <c r="C213" s="75" t="s">
        <v>994</v>
      </c>
      <c r="D213" s="76"/>
      <c r="E213" s="242"/>
      <c r="F213" s="242"/>
      <c r="G213" s="242"/>
      <c r="H213" s="241"/>
      <c r="I213" s="58"/>
    </row>
    <row r="214" spans="1:9" s="66" customFormat="1" x14ac:dyDescent="0.3">
      <c r="A214" s="73" t="s">
        <v>560</v>
      </c>
      <c r="B214" s="81" t="s">
        <v>561</v>
      </c>
      <c r="C214" s="75" t="s">
        <v>994</v>
      </c>
      <c r="D214" s="76"/>
      <c r="E214" s="242"/>
      <c r="F214" s="242"/>
      <c r="G214" s="242"/>
      <c r="H214" s="241"/>
      <c r="I214" s="58"/>
    </row>
    <row r="215" spans="1:9" s="66" customFormat="1" x14ac:dyDescent="0.3">
      <c r="A215" s="73" t="s">
        <v>562</v>
      </c>
      <c r="B215" s="81" t="s">
        <v>563</v>
      </c>
      <c r="C215" s="75" t="s">
        <v>994</v>
      </c>
      <c r="D215" s="76"/>
      <c r="E215" s="242"/>
      <c r="F215" s="242"/>
      <c r="G215" s="242"/>
      <c r="H215" s="241"/>
      <c r="I215" s="58"/>
    </row>
    <row r="216" spans="1:9" s="66" customFormat="1" x14ac:dyDescent="0.3">
      <c r="A216" s="73" t="s">
        <v>564</v>
      </c>
      <c r="B216" s="81" t="s">
        <v>565</v>
      </c>
      <c r="C216" s="75" t="s">
        <v>994</v>
      </c>
      <c r="D216" s="76"/>
      <c r="E216" s="242"/>
      <c r="F216" s="242"/>
      <c r="G216" s="242"/>
      <c r="H216" s="241"/>
      <c r="I216" s="58"/>
    </row>
    <row r="217" spans="1:9" s="66" customFormat="1" x14ac:dyDescent="0.3">
      <c r="A217" s="73" t="s">
        <v>566</v>
      </c>
      <c r="B217" s="81" t="s">
        <v>567</v>
      </c>
      <c r="C217" s="75" t="s">
        <v>994</v>
      </c>
      <c r="D217" s="76"/>
      <c r="E217" s="242"/>
      <c r="F217" s="242"/>
      <c r="G217" s="242"/>
      <c r="H217" s="241"/>
      <c r="I217" s="58"/>
    </row>
    <row r="218" spans="1:9" s="66" customFormat="1" x14ac:dyDescent="0.3">
      <c r="A218" s="73" t="s">
        <v>568</v>
      </c>
      <c r="B218" s="82" t="s">
        <v>569</v>
      </c>
      <c r="C218" s="75" t="s">
        <v>994</v>
      </c>
      <c r="D218" s="76"/>
      <c r="E218" s="242"/>
      <c r="F218" s="242"/>
      <c r="G218" s="242"/>
      <c r="H218" s="241"/>
      <c r="I218" s="58"/>
    </row>
    <row r="219" spans="1:9" s="66" customFormat="1" x14ac:dyDescent="0.3">
      <c r="A219" s="73" t="s">
        <v>570</v>
      </c>
      <c r="B219" s="82" t="s">
        <v>571</v>
      </c>
      <c r="C219" s="75" t="s">
        <v>994</v>
      </c>
      <c r="D219" s="76"/>
      <c r="E219" s="242"/>
      <c r="F219" s="242"/>
      <c r="G219" s="242"/>
      <c r="H219" s="241"/>
      <c r="I219" s="58"/>
    </row>
    <row r="220" spans="1:9" s="66" customFormat="1" x14ac:dyDescent="0.3">
      <c r="A220" s="73" t="s">
        <v>572</v>
      </c>
      <c r="B220" s="82" t="s">
        <v>378</v>
      </c>
      <c r="C220" s="75" t="s">
        <v>476</v>
      </c>
      <c r="D220" s="76"/>
      <c r="E220" s="242"/>
      <c r="F220" s="242"/>
      <c r="G220" s="242"/>
      <c r="H220" s="241"/>
      <c r="I220" s="58"/>
    </row>
    <row r="221" spans="1:9" s="66" customFormat="1" ht="31.2" x14ac:dyDescent="0.3">
      <c r="A221" s="73" t="s">
        <v>573</v>
      </c>
      <c r="B221" s="82" t="s">
        <v>574</v>
      </c>
      <c r="C221" s="75" t="s">
        <v>994</v>
      </c>
      <c r="D221" s="76"/>
      <c r="E221" s="242"/>
      <c r="F221" s="242"/>
      <c r="G221" s="242"/>
      <c r="H221" s="241"/>
      <c r="I221" s="58"/>
    </row>
    <row r="222" spans="1:9" s="66" customFormat="1" x14ac:dyDescent="0.3">
      <c r="A222" s="73" t="s">
        <v>575</v>
      </c>
      <c r="B222" s="97" t="s">
        <v>576</v>
      </c>
      <c r="C222" s="75" t="s">
        <v>994</v>
      </c>
      <c r="D222" s="76"/>
      <c r="E222" s="242"/>
      <c r="F222" s="242"/>
      <c r="G222" s="242"/>
      <c r="H222" s="241"/>
      <c r="I222" s="58"/>
    </row>
    <row r="223" spans="1:9" s="66" customFormat="1" x14ac:dyDescent="0.3">
      <c r="A223" s="73" t="s">
        <v>577</v>
      </c>
      <c r="B223" s="82" t="s">
        <v>578</v>
      </c>
      <c r="C223" s="75" t="s">
        <v>994</v>
      </c>
      <c r="D223" s="76"/>
      <c r="E223" s="242"/>
      <c r="F223" s="242"/>
      <c r="G223" s="242"/>
      <c r="H223" s="241"/>
      <c r="I223" s="58"/>
    </row>
    <row r="224" spans="1:9" s="66" customFormat="1" x14ac:dyDescent="0.3">
      <c r="A224" s="73" t="s">
        <v>579</v>
      </c>
      <c r="B224" s="82" t="s">
        <v>580</v>
      </c>
      <c r="C224" s="75" t="s">
        <v>994</v>
      </c>
      <c r="D224" s="76"/>
      <c r="E224" s="242"/>
      <c r="F224" s="242"/>
      <c r="G224" s="242"/>
      <c r="H224" s="241"/>
      <c r="I224" s="58"/>
    </row>
    <row r="225" spans="1:9" s="66" customFormat="1" x14ac:dyDescent="0.3">
      <c r="A225" s="73" t="s">
        <v>581</v>
      </c>
      <c r="B225" s="81" t="s">
        <v>582</v>
      </c>
      <c r="C225" s="75" t="s">
        <v>994</v>
      </c>
      <c r="D225" s="76"/>
      <c r="E225" s="242"/>
      <c r="F225" s="242"/>
      <c r="G225" s="242"/>
      <c r="H225" s="241"/>
      <c r="I225" s="58"/>
    </row>
    <row r="226" spans="1:9" s="66" customFormat="1" x14ac:dyDescent="0.3">
      <c r="A226" s="73" t="s">
        <v>583</v>
      </c>
      <c r="B226" s="81" t="s">
        <v>584</v>
      </c>
      <c r="C226" s="75" t="s">
        <v>994</v>
      </c>
      <c r="D226" s="76"/>
      <c r="E226" s="242"/>
      <c r="F226" s="242"/>
      <c r="G226" s="242"/>
      <c r="H226" s="241"/>
      <c r="I226" s="58"/>
    </row>
    <row r="227" spans="1:9" s="66" customFormat="1" x14ac:dyDescent="0.3">
      <c r="A227" s="73" t="s">
        <v>585</v>
      </c>
      <c r="B227" s="81" t="s">
        <v>586</v>
      </c>
      <c r="C227" s="75" t="s">
        <v>994</v>
      </c>
      <c r="D227" s="76"/>
      <c r="E227" s="242"/>
      <c r="F227" s="242"/>
      <c r="G227" s="242"/>
      <c r="H227" s="241"/>
      <c r="I227" s="58"/>
    </row>
    <row r="228" spans="1:9" s="66" customFormat="1" x14ac:dyDescent="0.3">
      <c r="A228" s="73" t="s">
        <v>587</v>
      </c>
      <c r="B228" s="82" t="s">
        <v>588</v>
      </c>
      <c r="C228" s="75" t="s">
        <v>994</v>
      </c>
      <c r="D228" s="76"/>
      <c r="E228" s="242"/>
      <c r="F228" s="242"/>
      <c r="G228" s="242"/>
      <c r="H228" s="241"/>
      <c r="I228" s="58"/>
    </row>
    <row r="229" spans="1:9" s="66" customFormat="1" x14ac:dyDescent="0.3">
      <c r="A229" s="73" t="s">
        <v>589</v>
      </c>
      <c r="B229" s="82" t="s">
        <v>590</v>
      </c>
      <c r="C229" s="75" t="s">
        <v>994</v>
      </c>
      <c r="D229" s="76"/>
      <c r="E229" s="242"/>
      <c r="F229" s="242"/>
      <c r="G229" s="242"/>
      <c r="H229" s="241"/>
      <c r="I229" s="58"/>
    </row>
    <row r="230" spans="1:9" s="66" customFormat="1" x14ac:dyDescent="0.3">
      <c r="A230" s="73" t="s">
        <v>591</v>
      </c>
      <c r="B230" s="81" t="s">
        <v>592</v>
      </c>
      <c r="C230" s="75" t="s">
        <v>994</v>
      </c>
      <c r="D230" s="76"/>
      <c r="E230" s="242"/>
      <c r="F230" s="242"/>
      <c r="G230" s="242"/>
      <c r="H230" s="241"/>
      <c r="I230" s="58"/>
    </row>
    <row r="231" spans="1:9" s="66" customFormat="1" x14ac:dyDescent="0.3">
      <c r="A231" s="73" t="s">
        <v>593</v>
      </c>
      <c r="B231" s="81" t="s">
        <v>594</v>
      </c>
      <c r="C231" s="75" t="s">
        <v>994</v>
      </c>
      <c r="D231" s="76"/>
      <c r="E231" s="242"/>
      <c r="F231" s="242"/>
      <c r="G231" s="242"/>
      <c r="H231" s="241"/>
      <c r="I231" s="58"/>
    </row>
    <row r="232" spans="1:9" s="66" customFormat="1" x14ac:dyDescent="0.3">
      <c r="A232" s="73" t="s">
        <v>595</v>
      </c>
      <c r="B232" s="82" t="s">
        <v>596</v>
      </c>
      <c r="C232" s="75" t="s">
        <v>994</v>
      </c>
      <c r="D232" s="76"/>
      <c r="E232" s="242"/>
      <c r="F232" s="242"/>
      <c r="G232" s="242"/>
      <c r="H232" s="241"/>
      <c r="I232" s="58"/>
    </row>
    <row r="233" spans="1:9" s="66" customFormat="1" x14ac:dyDescent="0.3">
      <c r="A233" s="73" t="s">
        <v>597</v>
      </c>
      <c r="B233" s="82" t="s">
        <v>598</v>
      </c>
      <c r="C233" s="75" t="s">
        <v>994</v>
      </c>
      <c r="D233" s="76"/>
      <c r="E233" s="242"/>
      <c r="F233" s="242"/>
      <c r="G233" s="242"/>
      <c r="H233" s="241"/>
      <c r="I233" s="58"/>
    </row>
    <row r="234" spans="1:9" s="66" customFormat="1" x14ac:dyDescent="0.3">
      <c r="A234" s="73" t="s">
        <v>599</v>
      </c>
      <c r="B234" s="82" t="s">
        <v>600</v>
      </c>
      <c r="C234" s="75" t="s">
        <v>994</v>
      </c>
      <c r="D234" s="76"/>
      <c r="E234" s="242"/>
      <c r="F234" s="242"/>
      <c r="G234" s="242"/>
      <c r="H234" s="241"/>
      <c r="I234" s="58"/>
    </row>
    <row r="235" spans="1:9" s="66" customFormat="1" x14ac:dyDescent="0.3">
      <c r="A235" s="73" t="s">
        <v>601</v>
      </c>
      <c r="B235" s="97" t="s">
        <v>602</v>
      </c>
      <c r="C235" s="75" t="s">
        <v>994</v>
      </c>
      <c r="D235" s="76"/>
      <c r="E235" s="242"/>
      <c r="F235" s="242"/>
      <c r="G235" s="242"/>
      <c r="H235" s="241"/>
      <c r="I235" s="58"/>
    </row>
    <row r="236" spans="1:9" s="66" customFormat="1" x14ac:dyDescent="0.3">
      <c r="A236" s="73" t="s">
        <v>603</v>
      </c>
      <c r="B236" s="82" t="s">
        <v>604</v>
      </c>
      <c r="C236" s="75" t="s">
        <v>994</v>
      </c>
      <c r="D236" s="76"/>
      <c r="E236" s="242"/>
      <c r="F236" s="242"/>
      <c r="G236" s="242"/>
      <c r="H236" s="241"/>
      <c r="I236" s="58"/>
    </row>
    <row r="237" spans="1:9" s="66" customFormat="1" x14ac:dyDescent="0.3">
      <c r="A237" s="73" t="s">
        <v>605</v>
      </c>
      <c r="B237" s="81" t="s">
        <v>582</v>
      </c>
      <c r="C237" s="75" t="s">
        <v>994</v>
      </c>
      <c r="D237" s="76"/>
      <c r="E237" s="242"/>
      <c r="F237" s="242"/>
      <c r="G237" s="242"/>
      <c r="H237" s="241"/>
      <c r="I237" s="58"/>
    </row>
    <row r="238" spans="1:9" s="66" customFormat="1" x14ac:dyDescent="0.3">
      <c r="A238" s="73" t="s">
        <v>606</v>
      </c>
      <c r="B238" s="81" t="s">
        <v>584</v>
      </c>
      <c r="C238" s="75" t="s">
        <v>994</v>
      </c>
      <c r="D238" s="76"/>
      <c r="E238" s="242"/>
      <c r="F238" s="242"/>
      <c r="G238" s="242"/>
      <c r="H238" s="241"/>
      <c r="I238" s="58"/>
    </row>
    <row r="239" spans="1:9" s="66" customFormat="1" x14ac:dyDescent="0.3">
      <c r="A239" s="73" t="s">
        <v>607</v>
      </c>
      <c r="B239" s="81" t="s">
        <v>586</v>
      </c>
      <c r="C239" s="75" t="s">
        <v>994</v>
      </c>
      <c r="D239" s="76"/>
      <c r="E239" s="242"/>
      <c r="F239" s="242"/>
      <c r="G239" s="242"/>
      <c r="H239" s="241"/>
      <c r="I239" s="58"/>
    </row>
    <row r="240" spans="1:9" s="66" customFormat="1" x14ac:dyDescent="0.3">
      <c r="A240" s="73" t="s">
        <v>608</v>
      </c>
      <c r="B240" s="82" t="s">
        <v>473</v>
      </c>
      <c r="C240" s="75" t="s">
        <v>994</v>
      </c>
      <c r="D240" s="76"/>
      <c r="E240" s="242"/>
      <c r="F240" s="242"/>
      <c r="G240" s="242"/>
      <c r="H240" s="241"/>
      <c r="I240" s="58"/>
    </row>
    <row r="241" spans="1:9" s="66" customFormat="1" x14ac:dyDescent="0.3">
      <c r="A241" s="73" t="s">
        <v>609</v>
      </c>
      <c r="B241" s="82" t="s">
        <v>610</v>
      </c>
      <c r="C241" s="75" t="s">
        <v>994</v>
      </c>
      <c r="D241" s="76"/>
      <c r="E241" s="242"/>
      <c r="F241" s="242"/>
      <c r="G241" s="242"/>
      <c r="H241" s="241"/>
      <c r="I241" s="58"/>
    </row>
    <row r="242" spans="1:9" s="66" customFormat="1" ht="31.2" x14ac:dyDescent="0.3">
      <c r="A242" s="73" t="s">
        <v>611</v>
      </c>
      <c r="B242" s="97" t="s">
        <v>612</v>
      </c>
      <c r="C242" s="75" t="s">
        <v>994</v>
      </c>
      <c r="D242" s="76"/>
      <c r="E242" s="242"/>
      <c r="F242" s="242"/>
      <c r="G242" s="242"/>
      <c r="H242" s="241"/>
      <c r="I242" s="58"/>
    </row>
    <row r="243" spans="1:9" s="66" customFormat="1" ht="31.2" x14ac:dyDescent="0.3">
      <c r="A243" s="73" t="s">
        <v>613</v>
      </c>
      <c r="B243" s="97" t="s">
        <v>614</v>
      </c>
      <c r="C243" s="75" t="s">
        <v>994</v>
      </c>
      <c r="D243" s="76"/>
      <c r="E243" s="242"/>
      <c r="F243" s="242"/>
      <c r="G243" s="242"/>
      <c r="H243" s="241"/>
      <c r="I243" s="58"/>
    </row>
    <row r="244" spans="1:9" s="66" customFormat="1" x14ac:dyDescent="0.3">
      <c r="A244" s="73" t="s">
        <v>615</v>
      </c>
      <c r="B244" s="82" t="s">
        <v>616</v>
      </c>
      <c r="C244" s="75" t="s">
        <v>994</v>
      </c>
      <c r="D244" s="76"/>
      <c r="E244" s="242"/>
      <c r="F244" s="242"/>
      <c r="G244" s="242"/>
      <c r="H244" s="241"/>
      <c r="I244" s="58"/>
    </row>
    <row r="245" spans="1:9" s="66" customFormat="1" x14ac:dyDescent="0.3">
      <c r="A245" s="73" t="s">
        <v>617</v>
      </c>
      <c r="B245" s="82" t="s">
        <v>618</v>
      </c>
      <c r="C245" s="75" t="s">
        <v>994</v>
      </c>
      <c r="D245" s="76"/>
      <c r="E245" s="242"/>
      <c r="F245" s="242"/>
      <c r="G245" s="242"/>
      <c r="H245" s="241"/>
      <c r="I245" s="58"/>
    </row>
    <row r="246" spans="1:9" s="66" customFormat="1" ht="31.2" x14ac:dyDescent="0.3">
      <c r="A246" s="73" t="s">
        <v>619</v>
      </c>
      <c r="B246" s="97" t="s">
        <v>620</v>
      </c>
      <c r="C246" s="75" t="s">
        <v>994</v>
      </c>
      <c r="D246" s="76"/>
      <c r="E246" s="242"/>
      <c r="F246" s="242"/>
      <c r="G246" s="242"/>
      <c r="H246" s="241"/>
      <c r="I246" s="58"/>
    </row>
    <row r="247" spans="1:9" s="66" customFormat="1" x14ac:dyDescent="0.3">
      <c r="A247" s="73" t="s">
        <v>621</v>
      </c>
      <c r="B247" s="82" t="s">
        <v>622</v>
      </c>
      <c r="C247" s="75" t="s">
        <v>994</v>
      </c>
      <c r="D247" s="76"/>
      <c r="E247" s="242"/>
      <c r="F247" s="242"/>
      <c r="G247" s="242"/>
      <c r="H247" s="241"/>
      <c r="I247" s="58"/>
    </row>
    <row r="248" spans="1:9" s="66" customFormat="1" x14ac:dyDescent="0.3">
      <c r="A248" s="73" t="s">
        <v>623</v>
      </c>
      <c r="B248" s="82" t="s">
        <v>624</v>
      </c>
      <c r="C248" s="75" t="s">
        <v>994</v>
      </c>
      <c r="D248" s="76"/>
      <c r="E248" s="242"/>
      <c r="F248" s="242"/>
      <c r="G248" s="242"/>
      <c r="H248" s="241"/>
      <c r="I248" s="58"/>
    </row>
    <row r="249" spans="1:9" s="66" customFormat="1" x14ac:dyDescent="0.3">
      <c r="A249" s="73" t="s">
        <v>625</v>
      </c>
      <c r="B249" s="97" t="s">
        <v>626</v>
      </c>
      <c r="C249" s="75" t="s">
        <v>994</v>
      </c>
      <c r="D249" s="76"/>
      <c r="E249" s="242"/>
      <c r="F249" s="242"/>
      <c r="G249" s="242"/>
      <c r="H249" s="241"/>
      <c r="I249" s="58"/>
    </row>
    <row r="250" spans="1:9" s="66" customFormat="1" x14ac:dyDescent="0.3">
      <c r="A250" s="73" t="s">
        <v>627</v>
      </c>
      <c r="B250" s="97" t="s">
        <v>628</v>
      </c>
      <c r="C250" s="75" t="s">
        <v>994</v>
      </c>
      <c r="D250" s="76"/>
      <c r="E250" s="242"/>
      <c r="F250" s="242"/>
      <c r="G250" s="242"/>
      <c r="H250" s="241"/>
      <c r="I250" s="58"/>
    </row>
    <row r="251" spans="1:9" s="66" customFormat="1" x14ac:dyDescent="0.3">
      <c r="A251" s="73" t="s">
        <v>629</v>
      </c>
      <c r="B251" s="97" t="s">
        <v>630</v>
      </c>
      <c r="C251" s="75" t="s">
        <v>994</v>
      </c>
      <c r="D251" s="76"/>
      <c r="E251" s="242"/>
      <c r="F251" s="242"/>
      <c r="G251" s="242"/>
      <c r="H251" s="241"/>
      <c r="I251" s="58"/>
    </row>
    <row r="252" spans="1:9" s="66" customFormat="1" ht="16.2" thickBot="1" x14ac:dyDescent="0.35">
      <c r="A252" s="85" t="s">
        <v>631</v>
      </c>
      <c r="B252" s="100" t="s">
        <v>632</v>
      </c>
      <c r="C252" s="87" t="s">
        <v>994</v>
      </c>
      <c r="D252" s="88"/>
      <c r="E252" s="246"/>
      <c r="F252" s="246"/>
      <c r="G252" s="243"/>
      <c r="H252" s="244"/>
      <c r="I252" s="58"/>
    </row>
    <row r="253" spans="1:9" s="66" customFormat="1" x14ac:dyDescent="0.3">
      <c r="A253" s="67" t="s">
        <v>633</v>
      </c>
      <c r="B253" s="68" t="s">
        <v>378</v>
      </c>
      <c r="C253" s="69" t="s">
        <v>476</v>
      </c>
      <c r="D253" s="70"/>
      <c r="E253" s="248"/>
      <c r="F253" s="248"/>
      <c r="G253" s="245"/>
      <c r="H253" s="240"/>
      <c r="I253" s="58"/>
    </row>
    <row r="254" spans="1:9" s="66" customFormat="1" x14ac:dyDescent="0.3">
      <c r="A254" s="73" t="s">
        <v>634</v>
      </c>
      <c r="B254" s="82" t="s">
        <v>635</v>
      </c>
      <c r="C254" s="75" t="s">
        <v>994</v>
      </c>
      <c r="D254" s="76"/>
      <c r="E254" s="242"/>
      <c r="F254" s="242"/>
      <c r="G254" s="242"/>
      <c r="H254" s="241"/>
      <c r="I254" s="58"/>
    </row>
    <row r="255" spans="1:9" s="66" customFormat="1" x14ac:dyDescent="0.3">
      <c r="A255" s="73" t="s">
        <v>636</v>
      </c>
      <c r="B255" s="81" t="s">
        <v>637</v>
      </c>
      <c r="C255" s="75" t="s">
        <v>994</v>
      </c>
      <c r="D255" s="76"/>
      <c r="E255" s="242"/>
      <c r="F255" s="242"/>
      <c r="G255" s="242"/>
      <c r="H255" s="241"/>
      <c r="I255" s="58"/>
    </row>
    <row r="256" spans="1:9" s="66" customFormat="1" x14ac:dyDescent="0.3">
      <c r="A256" s="73" t="s">
        <v>638</v>
      </c>
      <c r="B256" s="83" t="s">
        <v>639</v>
      </c>
      <c r="C256" s="75" t="s">
        <v>994</v>
      </c>
      <c r="D256" s="76"/>
      <c r="E256" s="242"/>
      <c r="F256" s="242"/>
      <c r="G256" s="242"/>
      <c r="H256" s="241"/>
      <c r="I256" s="58"/>
    </row>
    <row r="257" spans="1:9" s="66" customFormat="1" ht="31.2" x14ac:dyDescent="0.3">
      <c r="A257" s="73" t="s">
        <v>640</v>
      </c>
      <c r="B257" s="83" t="s">
        <v>641</v>
      </c>
      <c r="C257" s="75" t="s">
        <v>994</v>
      </c>
      <c r="D257" s="76"/>
      <c r="E257" s="242"/>
      <c r="F257" s="242"/>
      <c r="G257" s="242"/>
      <c r="H257" s="241"/>
      <c r="I257" s="58"/>
    </row>
    <row r="258" spans="1:9" s="66" customFormat="1" x14ac:dyDescent="0.3">
      <c r="A258" s="73" t="s">
        <v>642</v>
      </c>
      <c r="B258" s="84" t="s">
        <v>639</v>
      </c>
      <c r="C258" s="75" t="s">
        <v>994</v>
      </c>
      <c r="D258" s="76"/>
      <c r="E258" s="242"/>
      <c r="F258" s="242"/>
      <c r="G258" s="242"/>
      <c r="H258" s="241"/>
      <c r="I258" s="58"/>
    </row>
    <row r="259" spans="1:9" s="66" customFormat="1" ht="31.2" x14ac:dyDescent="0.3">
      <c r="A259" s="73" t="s">
        <v>643</v>
      </c>
      <c r="B259" s="83" t="s">
        <v>309</v>
      </c>
      <c r="C259" s="75" t="s">
        <v>994</v>
      </c>
      <c r="D259" s="76"/>
      <c r="E259" s="242"/>
      <c r="F259" s="242"/>
      <c r="G259" s="242"/>
      <c r="H259" s="241"/>
      <c r="I259" s="58"/>
    </row>
    <row r="260" spans="1:9" s="66" customFormat="1" x14ac:dyDescent="0.3">
      <c r="A260" s="73" t="s">
        <v>644</v>
      </c>
      <c r="B260" s="84" t="s">
        <v>639</v>
      </c>
      <c r="C260" s="75" t="s">
        <v>994</v>
      </c>
      <c r="D260" s="76"/>
      <c r="E260" s="242"/>
      <c r="F260" s="242"/>
      <c r="G260" s="242"/>
      <c r="H260" s="241"/>
      <c r="I260" s="58"/>
    </row>
    <row r="261" spans="1:9" s="66" customFormat="1" ht="31.2" x14ac:dyDescent="0.3">
      <c r="A261" s="73" t="s">
        <v>645</v>
      </c>
      <c r="B261" s="83" t="s">
        <v>310</v>
      </c>
      <c r="C261" s="75" t="s">
        <v>994</v>
      </c>
      <c r="D261" s="76"/>
      <c r="E261" s="242"/>
      <c r="F261" s="242"/>
      <c r="G261" s="242"/>
      <c r="H261" s="241"/>
      <c r="I261" s="58"/>
    </row>
    <row r="262" spans="1:9" s="66" customFormat="1" x14ac:dyDescent="0.3">
      <c r="A262" s="73" t="s">
        <v>646</v>
      </c>
      <c r="B262" s="84" t="s">
        <v>639</v>
      </c>
      <c r="C262" s="75" t="s">
        <v>994</v>
      </c>
      <c r="D262" s="76"/>
      <c r="E262" s="242"/>
      <c r="F262" s="242"/>
      <c r="G262" s="242"/>
      <c r="H262" s="241"/>
      <c r="I262" s="58"/>
    </row>
    <row r="263" spans="1:9" s="66" customFormat="1" x14ac:dyDescent="0.3">
      <c r="A263" s="73" t="s">
        <v>647</v>
      </c>
      <c r="B263" s="81" t="s">
        <v>648</v>
      </c>
      <c r="C263" s="75" t="s">
        <v>994</v>
      </c>
      <c r="D263" s="76"/>
      <c r="E263" s="242"/>
      <c r="F263" s="242"/>
      <c r="G263" s="242"/>
      <c r="H263" s="241"/>
      <c r="I263" s="58"/>
    </row>
    <row r="264" spans="1:9" s="66" customFormat="1" x14ac:dyDescent="0.3">
      <c r="A264" s="73" t="s">
        <v>649</v>
      </c>
      <c r="B264" s="83" t="s">
        <v>639</v>
      </c>
      <c r="C264" s="75" t="s">
        <v>994</v>
      </c>
      <c r="D264" s="76"/>
      <c r="E264" s="242"/>
      <c r="F264" s="242"/>
      <c r="G264" s="242"/>
      <c r="H264" s="241"/>
      <c r="I264" s="58"/>
    </row>
    <row r="265" spans="1:9" s="66" customFormat="1" x14ac:dyDescent="0.3">
      <c r="A265" s="73" t="s">
        <v>650</v>
      </c>
      <c r="B265" s="80" t="s">
        <v>199</v>
      </c>
      <c r="C265" s="75" t="s">
        <v>994</v>
      </c>
      <c r="D265" s="76"/>
      <c r="E265" s="242"/>
      <c r="F265" s="242"/>
      <c r="G265" s="242"/>
      <c r="H265" s="241"/>
      <c r="I265" s="58"/>
    </row>
    <row r="266" spans="1:9" s="66" customFormat="1" x14ac:dyDescent="0.3">
      <c r="A266" s="73" t="s">
        <v>651</v>
      </c>
      <c r="B266" s="83" t="s">
        <v>639</v>
      </c>
      <c r="C266" s="75" t="s">
        <v>994</v>
      </c>
      <c r="D266" s="76"/>
      <c r="E266" s="242"/>
      <c r="F266" s="242"/>
      <c r="G266" s="242"/>
      <c r="H266" s="241"/>
      <c r="I266" s="58"/>
    </row>
    <row r="267" spans="1:9" s="66" customFormat="1" x14ac:dyDescent="0.3">
      <c r="A267" s="73" t="s">
        <v>652</v>
      </c>
      <c r="B267" s="80" t="s">
        <v>653</v>
      </c>
      <c r="C267" s="75" t="s">
        <v>994</v>
      </c>
      <c r="D267" s="76"/>
      <c r="E267" s="242"/>
      <c r="F267" s="242"/>
      <c r="G267" s="242"/>
      <c r="H267" s="241"/>
      <c r="I267" s="58"/>
    </row>
    <row r="268" spans="1:9" s="66" customFormat="1" x14ac:dyDescent="0.3">
      <c r="A268" s="73" t="s">
        <v>654</v>
      </c>
      <c r="B268" s="83" t="s">
        <v>639</v>
      </c>
      <c r="C268" s="75" t="s">
        <v>994</v>
      </c>
      <c r="D268" s="76"/>
      <c r="E268" s="242"/>
      <c r="F268" s="242"/>
      <c r="G268" s="242"/>
      <c r="H268" s="241"/>
      <c r="I268" s="58"/>
    </row>
    <row r="269" spans="1:9" s="66" customFormat="1" x14ac:dyDescent="0.3">
      <c r="A269" s="73" t="s">
        <v>655</v>
      </c>
      <c r="B269" s="80" t="s">
        <v>656</v>
      </c>
      <c r="C269" s="75" t="s">
        <v>994</v>
      </c>
      <c r="D269" s="76"/>
      <c r="E269" s="242"/>
      <c r="F269" s="242"/>
      <c r="G269" s="242"/>
      <c r="H269" s="241"/>
      <c r="I269" s="58"/>
    </row>
    <row r="270" spans="1:9" s="66" customFormat="1" x14ac:dyDescent="0.3">
      <c r="A270" s="73" t="s">
        <v>657</v>
      </c>
      <c r="B270" s="83" t="s">
        <v>639</v>
      </c>
      <c r="C270" s="75" t="s">
        <v>994</v>
      </c>
      <c r="D270" s="76"/>
      <c r="E270" s="242"/>
      <c r="F270" s="242"/>
      <c r="G270" s="242"/>
      <c r="H270" s="241"/>
      <c r="I270" s="58"/>
    </row>
    <row r="271" spans="1:9" s="66" customFormat="1" x14ac:dyDescent="0.3">
      <c r="A271" s="73" t="s">
        <v>658</v>
      </c>
      <c r="B271" s="80" t="s">
        <v>201</v>
      </c>
      <c r="C271" s="75" t="s">
        <v>994</v>
      </c>
      <c r="D271" s="76"/>
      <c r="E271" s="242"/>
      <c r="F271" s="242"/>
      <c r="G271" s="242"/>
      <c r="H271" s="241"/>
      <c r="I271" s="58"/>
    </row>
    <row r="272" spans="1:9" s="66" customFormat="1" x14ac:dyDescent="0.3">
      <c r="A272" s="73" t="s">
        <v>659</v>
      </c>
      <c r="B272" s="83" t="s">
        <v>639</v>
      </c>
      <c r="C272" s="75" t="s">
        <v>994</v>
      </c>
      <c r="D272" s="76"/>
      <c r="E272" s="242"/>
      <c r="F272" s="242"/>
      <c r="G272" s="242"/>
      <c r="H272" s="241"/>
      <c r="I272" s="58"/>
    </row>
    <row r="273" spans="1:9" s="66" customFormat="1" x14ac:dyDescent="0.3">
      <c r="A273" s="73" t="s">
        <v>658</v>
      </c>
      <c r="B273" s="80" t="s">
        <v>660</v>
      </c>
      <c r="C273" s="75" t="s">
        <v>994</v>
      </c>
      <c r="D273" s="76"/>
      <c r="E273" s="242"/>
      <c r="F273" s="242"/>
      <c r="G273" s="242"/>
      <c r="H273" s="241"/>
      <c r="I273" s="58"/>
    </row>
    <row r="274" spans="1:9" s="66" customFormat="1" x14ac:dyDescent="0.3">
      <c r="A274" s="73" t="s">
        <v>661</v>
      </c>
      <c r="B274" s="83" t="s">
        <v>639</v>
      </c>
      <c r="C274" s="75" t="s">
        <v>994</v>
      </c>
      <c r="D274" s="76"/>
      <c r="E274" s="242"/>
      <c r="F274" s="242"/>
      <c r="G274" s="242"/>
      <c r="H274" s="241"/>
      <c r="I274" s="58"/>
    </row>
    <row r="275" spans="1:9" s="66" customFormat="1" ht="31.2" x14ac:dyDescent="0.3">
      <c r="A275" s="73" t="s">
        <v>662</v>
      </c>
      <c r="B275" s="81" t="s">
        <v>663</v>
      </c>
      <c r="C275" s="75" t="s">
        <v>994</v>
      </c>
      <c r="D275" s="76"/>
      <c r="E275" s="242"/>
      <c r="F275" s="242"/>
      <c r="G275" s="242"/>
      <c r="H275" s="241"/>
      <c r="I275" s="58"/>
    </row>
    <row r="276" spans="1:9" s="66" customFormat="1" x14ac:dyDescent="0.3">
      <c r="A276" s="73" t="s">
        <v>664</v>
      </c>
      <c r="B276" s="83" t="s">
        <v>639</v>
      </c>
      <c r="C276" s="75" t="s">
        <v>994</v>
      </c>
      <c r="D276" s="76"/>
      <c r="E276" s="242"/>
      <c r="F276" s="242"/>
      <c r="G276" s="242"/>
      <c r="H276" s="241"/>
      <c r="I276" s="58"/>
    </row>
    <row r="277" spans="1:9" s="66" customFormat="1" x14ac:dyDescent="0.3">
      <c r="A277" s="73" t="s">
        <v>665</v>
      </c>
      <c r="B277" s="83" t="s">
        <v>206</v>
      </c>
      <c r="C277" s="75" t="s">
        <v>994</v>
      </c>
      <c r="D277" s="76"/>
      <c r="E277" s="242"/>
      <c r="F277" s="242"/>
      <c r="G277" s="242"/>
      <c r="H277" s="241"/>
      <c r="I277" s="58"/>
    </row>
    <row r="278" spans="1:9" s="66" customFormat="1" x14ac:dyDescent="0.3">
      <c r="A278" s="73" t="s">
        <v>666</v>
      </c>
      <c r="B278" s="84" t="s">
        <v>639</v>
      </c>
      <c r="C278" s="75" t="s">
        <v>994</v>
      </c>
      <c r="D278" s="76"/>
      <c r="E278" s="242"/>
      <c r="F278" s="242"/>
      <c r="G278" s="242"/>
      <c r="H278" s="241"/>
      <c r="I278" s="58"/>
    </row>
    <row r="279" spans="1:9" s="66" customFormat="1" x14ac:dyDescent="0.3">
      <c r="A279" s="73" t="s">
        <v>667</v>
      </c>
      <c r="B279" s="83" t="s">
        <v>207</v>
      </c>
      <c r="C279" s="75" t="s">
        <v>994</v>
      </c>
      <c r="D279" s="76"/>
      <c r="E279" s="242"/>
      <c r="F279" s="242"/>
      <c r="G279" s="242"/>
      <c r="H279" s="241"/>
      <c r="I279" s="58"/>
    </row>
    <row r="280" spans="1:9" s="66" customFormat="1" x14ac:dyDescent="0.3">
      <c r="A280" s="73" t="s">
        <v>668</v>
      </c>
      <c r="B280" s="84" t="s">
        <v>639</v>
      </c>
      <c r="C280" s="75" t="s">
        <v>994</v>
      </c>
      <c r="D280" s="76"/>
      <c r="E280" s="242"/>
      <c r="F280" s="242"/>
      <c r="G280" s="242"/>
      <c r="H280" s="241"/>
      <c r="I280" s="58"/>
    </row>
    <row r="281" spans="1:9" s="66" customFormat="1" x14ac:dyDescent="0.3">
      <c r="A281" s="73" t="s">
        <v>669</v>
      </c>
      <c r="B281" s="81" t="s">
        <v>670</v>
      </c>
      <c r="C281" s="75" t="s">
        <v>994</v>
      </c>
      <c r="D281" s="76"/>
      <c r="E281" s="242"/>
      <c r="F281" s="242"/>
      <c r="G281" s="242"/>
      <c r="H281" s="241"/>
      <c r="I281" s="58"/>
    </row>
    <row r="282" spans="1:9" s="66" customFormat="1" x14ac:dyDescent="0.3">
      <c r="A282" s="73" t="s">
        <v>671</v>
      </c>
      <c r="B282" s="83" t="s">
        <v>639</v>
      </c>
      <c r="C282" s="75" t="s">
        <v>994</v>
      </c>
      <c r="D282" s="76"/>
      <c r="E282" s="242"/>
      <c r="F282" s="242"/>
      <c r="G282" s="242"/>
      <c r="H282" s="241"/>
      <c r="I282" s="58"/>
    </row>
    <row r="283" spans="1:9" s="66" customFormat="1" x14ac:dyDescent="0.3">
      <c r="A283" s="73" t="s">
        <v>672</v>
      </c>
      <c r="B283" s="82" t="s">
        <v>673</v>
      </c>
      <c r="C283" s="75" t="s">
        <v>994</v>
      </c>
      <c r="D283" s="76"/>
      <c r="E283" s="242"/>
      <c r="F283" s="242"/>
      <c r="G283" s="242"/>
      <c r="H283" s="241"/>
      <c r="I283" s="58"/>
    </row>
    <row r="284" spans="1:9" s="66" customFormat="1" x14ac:dyDescent="0.3">
      <c r="A284" s="73" t="s">
        <v>674</v>
      </c>
      <c r="B284" s="81" t="s">
        <v>675</v>
      </c>
      <c r="C284" s="75" t="s">
        <v>994</v>
      </c>
      <c r="D284" s="76"/>
      <c r="E284" s="242"/>
      <c r="F284" s="242"/>
      <c r="G284" s="242"/>
      <c r="H284" s="241"/>
      <c r="I284" s="58"/>
    </row>
    <row r="285" spans="1:9" s="66" customFormat="1" x14ac:dyDescent="0.3">
      <c r="A285" s="73" t="s">
        <v>676</v>
      </c>
      <c r="B285" s="83" t="s">
        <v>639</v>
      </c>
      <c r="C285" s="75" t="s">
        <v>994</v>
      </c>
      <c r="D285" s="76"/>
      <c r="E285" s="242"/>
      <c r="F285" s="242"/>
      <c r="G285" s="242"/>
      <c r="H285" s="241"/>
      <c r="I285" s="58"/>
    </row>
    <row r="286" spans="1:9" s="66" customFormat="1" x14ac:dyDescent="0.3">
      <c r="A286" s="73" t="s">
        <v>677</v>
      </c>
      <c r="B286" s="81" t="s">
        <v>678</v>
      </c>
      <c r="C286" s="75" t="s">
        <v>994</v>
      </c>
      <c r="D286" s="76"/>
      <c r="E286" s="242"/>
      <c r="F286" s="242"/>
      <c r="G286" s="242"/>
      <c r="H286" s="241"/>
      <c r="I286" s="58"/>
    </row>
    <row r="287" spans="1:9" s="66" customFormat="1" x14ac:dyDescent="0.3">
      <c r="A287" s="73" t="s">
        <v>679</v>
      </c>
      <c r="B287" s="83" t="s">
        <v>511</v>
      </c>
      <c r="C287" s="75" t="s">
        <v>994</v>
      </c>
      <c r="D287" s="76"/>
      <c r="E287" s="242"/>
      <c r="F287" s="242"/>
      <c r="G287" s="242"/>
      <c r="H287" s="241"/>
      <c r="I287" s="58"/>
    </row>
    <row r="288" spans="1:9" s="66" customFormat="1" x14ac:dyDescent="0.3">
      <c r="A288" s="73" t="s">
        <v>680</v>
      </c>
      <c r="B288" s="84" t="s">
        <v>639</v>
      </c>
      <c r="C288" s="75" t="s">
        <v>994</v>
      </c>
      <c r="D288" s="76"/>
      <c r="E288" s="242"/>
      <c r="F288" s="242"/>
      <c r="G288" s="242"/>
      <c r="H288" s="241"/>
      <c r="I288" s="58"/>
    </row>
    <row r="289" spans="1:9" s="66" customFormat="1" x14ac:dyDescent="0.3">
      <c r="A289" s="73" t="s">
        <v>681</v>
      </c>
      <c r="B289" s="83" t="s">
        <v>682</v>
      </c>
      <c r="C289" s="75" t="s">
        <v>994</v>
      </c>
      <c r="D289" s="76"/>
      <c r="E289" s="242"/>
      <c r="F289" s="242"/>
      <c r="G289" s="242"/>
      <c r="H289" s="241"/>
      <c r="I289" s="58"/>
    </row>
    <row r="290" spans="1:9" s="66" customFormat="1" x14ac:dyDescent="0.3">
      <c r="A290" s="73" t="s">
        <v>683</v>
      </c>
      <c r="B290" s="84" t="s">
        <v>639</v>
      </c>
      <c r="C290" s="75" t="s">
        <v>994</v>
      </c>
      <c r="D290" s="76"/>
      <c r="E290" s="242"/>
      <c r="F290" s="242"/>
      <c r="G290" s="242"/>
      <c r="H290" s="241"/>
      <c r="I290" s="58"/>
    </row>
    <row r="291" spans="1:9" s="66" customFormat="1" ht="31.2" x14ac:dyDescent="0.3">
      <c r="A291" s="73" t="s">
        <v>684</v>
      </c>
      <c r="B291" s="81" t="s">
        <v>685</v>
      </c>
      <c r="C291" s="75" t="s">
        <v>994</v>
      </c>
      <c r="D291" s="76"/>
      <c r="E291" s="242"/>
      <c r="F291" s="242"/>
      <c r="G291" s="242"/>
      <c r="H291" s="241"/>
      <c r="I291" s="58"/>
    </row>
    <row r="292" spans="1:9" s="66" customFormat="1" x14ac:dyDescent="0.3">
      <c r="A292" s="73" t="s">
        <v>686</v>
      </c>
      <c r="B292" s="83" t="s">
        <v>639</v>
      </c>
      <c r="C292" s="75" t="s">
        <v>994</v>
      </c>
      <c r="D292" s="76"/>
      <c r="E292" s="242"/>
      <c r="F292" s="242"/>
      <c r="G292" s="242"/>
      <c r="H292" s="241"/>
      <c r="I292" s="58"/>
    </row>
    <row r="293" spans="1:9" s="66" customFormat="1" x14ac:dyDescent="0.3">
      <c r="A293" s="73" t="s">
        <v>687</v>
      </c>
      <c r="B293" s="81" t="s">
        <v>688</v>
      </c>
      <c r="C293" s="75" t="s">
        <v>994</v>
      </c>
      <c r="D293" s="76"/>
      <c r="E293" s="242"/>
      <c r="F293" s="242"/>
      <c r="G293" s="242"/>
      <c r="H293" s="241"/>
      <c r="I293" s="58"/>
    </row>
    <row r="294" spans="1:9" s="66" customFormat="1" x14ac:dyDescent="0.3">
      <c r="A294" s="73" t="s">
        <v>689</v>
      </c>
      <c r="B294" s="83" t="s">
        <v>639</v>
      </c>
      <c r="C294" s="75" t="s">
        <v>994</v>
      </c>
      <c r="D294" s="76"/>
      <c r="E294" s="242"/>
      <c r="F294" s="242"/>
      <c r="G294" s="242"/>
      <c r="H294" s="241"/>
      <c r="I294" s="58"/>
    </row>
    <row r="295" spans="1:9" s="66" customFormat="1" x14ac:dyDescent="0.3">
      <c r="A295" s="73" t="s">
        <v>690</v>
      </c>
      <c r="B295" s="81" t="s">
        <v>691</v>
      </c>
      <c r="C295" s="75" t="s">
        <v>994</v>
      </c>
      <c r="D295" s="76"/>
      <c r="E295" s="242"/>
      <c r="F295" s="242"/>
      <c r="G295" s="242"/>
      <c r="H295" s="241"/>
      <c r="I295" s="58"/>
    </row>
    <row r="296" spans="1:9" s="66" customFormat="1" x14ac:dyDescent="0.3">
      <c r="A296" s="73" t="s">
        <v>692</v>
      </c>
      <c r="B296" s="83" t="s">
        <v>639</v>
      </c>
      <c r="C296" s="75" t="s">
        <v>994</v>
      </c>
      <c r="D296" s="76"/>
      <c r="E296" s="242"/>
      <c r="F296" s="242"/>
      <c r="G296" s="242"/>
      <c r="H296" s="241"/>
      <c r="I296" s="58"/>
    </row>
    <row r="297" spans="1:9" s="66" customFormat="1" x14ac:dyDescent="0.3">
      <c r="A297" s="73" t="s">
        <v>693</v>
      </c>
      <c r="B297" s="81" t="s">
        <v>694</v>
      </c>
      <c r="C297" s="75" t="s">
        <v>994</v>
      </c>
      <c r="D297" s="76"/>
      <c r="E297" s="242"/>
      <c r="F297" s="242"/>
      <c r="G297" s="242"/>
      <c r="H297" s="241"/>
      <c r="I297" s="58"/>
    </row>
    <row r="298" spans="1:9" s="66" customFormat="1" x14ac:dyDescent="0.3">
      <c r="A298" s="73" t="s">
        <v>695</v>
      </c>
      <c r="B298" s="83" t="s">
        <v>639</v>
      </c>
      <c r="C298" s="75" t="s">
        <v>994</v>
      </c>
      <c r="D298" s="76"/>
      <c r="E298" s="242"/>
      <c r="F298" s="242"/>
      <c r="G298" s="242"/>
      <c r="H298" s="241"/>
      <c r="I298" s="58"/>
    </row>
    <row r="299" spans="1:9" s="66" customFormat="1" x14ac:dyDescent="0.3">
      <c r="A299" s="73" t="s">
        <v>696</v>
      </c>
      <c r="B299" s="81" t="s">
        <v>697</v>
      </c>
      <c r="C299" s="75" t="s">
        <v>994</v>
      </c>
      <c r="D299" s="76"/>
      <c r="E299" s="242"/>
      <c r="F299" s="242"/>
      <c r="G299" s="242"/>
      <c r="H299" s="241"/>
      <c r="I299" s="58"/>
    </row>
    <row r="300" spans="1:9" s="66" customFormat="1" x14ac:dyDescent="0.3">
      <c r="A300" s="73" t="s">
        <v>698</v>
      </c>
      <c r="B300" s="83" t="s">
        <v>639</v>
      </c>
      <c r="C300" s="75" t="s">
        <v>994</v>
      </c>
      <c r="D300" s="76"/>
      <c r="E300" s="242"/>
      <c r="F300" s="242"/>
      <c r="G300" s="242"/>
      <c r="H300" s="241"/>
      <c r="I300" s="58"/>
    </row>
    <row r="301" spans="1:9" s="66" customFormat="1" ht="31.2" x14ac:dyDescent="0.3">
      <c r="A301" s="73" t="s">
        <v>699</v>
      </c>
      <c r="B301" s="81" t="s">
        <v>700</v>
      </c>
      <c r="C301" s="75" t="s">
        <v>994</v>
      </c>
      <c r="D301" s="76"/>
      <c r="E301" s="242"/>
      <c r="F301" s="242"/>
      <c r="G301" s="242"/>
      <c r="H301" s="241"/>
      <c r="I301" s="58"/>
    </row>
    <row r="302" spans="1:9" s="66" customFormat="1" x14ac:dyDescent="0.3">
      <c r="A302" s="73" t="s">
        <v>701</v>
      </c>
      <c r="B302" s="83" t="s">
        <v>639</v>
      </c>
      <c r="C302" s="75" t="s">
        <v>994</v>
      </c>
      <c r="D302" s="76"/>
      <c r="E302" s="242"/>
      <c r="F302" s="242"/>
      <c r="G302" s="242"/>
      <c r="H302" s="241"/>
      <c r="I302" s="58"/>
    </row>
    <row r="303" spans="1:9" s="66" customFormat="1" x14ac:dyDescent="0.3">
      <c r="A303" s="73" t="s">
        <v>702</v>
      </c>
      <c r="B303" s="81" t="s">
        <v>703</v>
      </c>
      <c r="C303" s="75" t="s">
        <v>994</v>
      </c>
      <c r="D303" s="76"/>
      <c r="E303" s="242"/>
      <c r="F303" s="242"/>
      <c r="G303" s="242"/>
      <c r="H303" s="241"/>
      <c r="I303" s="58"/>
    </row>
    <row r="304" spans="1:9" s="66" customFormat="1" x14ac:dyDescent="0.3">
      <c r="A304" s="73" t="s">
        <v>704</v>
      </c>
      <c r="B304" s="83" t="s">
        <v>639</v>
      </c>
      <c r="C304" s="75" t="s">
        <v>994</v>
      </c>
      <c r="D304" s="76"/>
      <c r="E304" s="242"/>
      <c r="F304" s="242"/>
      <c r="G304" s="242"/>
      <c r="H304" s="241"/>
      <c r="I304" s="58"/>
    </row>
    <row r="305" spans="1:9" s="66" customFormat="1" ht="31.2" x14ac:dyDescent="0.3">
      <c r="A305" s="73" t="s">
        <v>705</v>
      </c>
      <c r="B305" s="82" t="s">
        <v>706</v>
      </c>
      <c r="C305" s="75" t="s">
        <v>8</v>
      </c>
      <c r="D305" s="76"/>
      <c r="E305" s="242"/>
      <c r="F305" s="242"/>
      <c r="G305" s="242"/>
      <c r="H305" s="241"/>
      <c r="I305" s="58"/>
    </row>
    <row r="306" spans="1:9" s="66" customFormat="1" x14ac:dyDescent="0.3">
      <c r="A306" s="73" t="s">
        <v>707</v>
      </c>
      <c r="B306" s="81" t="s">
        <v>708</v>
      </c>
      <c r="C306" s="75" t="s">
        <v>8</v>
      </c>
      <c r="D306" s="76"/>
      <c r="E306" s="242"/>
      <c r="F306" s="242"/>
      <c r="G306" s="242"/>
      <c r="H306" s="241"/>
      <c r="I306" s="58"/>
    </row>
    <row r="307" spans="1:9" s="66" customFormat="1" ht="31.2" x14ac:dyDescent="0.3">
      <c r="A307" s="73" t="s">
        <v>709</v>
      </c>
      <c r="B307" s="81" t="s">
        <v>710</v>
      </c>
      <c r="C307" s="75" t="s">
        <v>8</v>
      </c>
      <c r="D307" s="76"/>
      <c r="E307" s="242"/>
      <c r="F307" s="242"/>
      <c r="G307" s="242"/>
      <c r="H307" s="241"/>
      <c r="I307" s="58"/>
    </row>
    <row r="308" spans="1:9" s="66" customFormat="1" ht="31.2" x14ac:dyDescent="0.3">
      <c r="A308" s="73" t="s">
        <v>711</v>
      </c>
      <c r="B308" s="81" t="s">
        <v>712</v>
      </c>
      <c r="C308" s="75" t="s">
        <v>8</v>
      </c>
      <c r="D308" s="76"/>
      <c r="E308" s="242"/>
      <c r="F308" s="242"/>
      <c r="G308" s="242"/>
      <c r="H308" s="241"/>
      <c r="I308" s="58"/>
    </row>
    <row r="309" spans="1:9" s="66" customFormat="1" ht="31.2" x14ac:dyDescent="0.3">
      <c r="A309" s="73" t="s">
        <v>713</v>
      </c>
      <c r="B309" s="81" t="s">
        <v>714</v>
      </c>
      <c r="C309" s="75" t="s">
        <v>8</v>
      </c>
      <c r="D309" s="76"/>
      <c r="E309" s="242"/>
      <c r="F309" s="242"/>
      <c r="G309" s="242"/>
      <c r="H309" s="241"/>
      <c r="I309" s="58"/>
    </row>
    <row r="310" spans="1:9" s="66" customFormat="1" x14ac:dyDescent="0.3">
      <c r="A310" s="73" t="s">
        <v>715</v>
      </c>
      <c r="B310" s="80" t="s">
        <v>716</v>
      </c>
      <c r="C310" s="75" t="s">
        <v>8</v>
      </c>
      <c r="D310" s="76"/>
      <c r="E310" s="242"/>
      <c r="F310" s="242"/>
      <c r="G310" s="242"/>
      <c r="H310" s="241"/>
      <c r="I310" s="58"/>
    </row>
    <row r="311" spans="1:9" s="66" customFormat="1" x14ac:dyDescent="0.3">
      <c r="A311" s="73" t="s">
        <v>717</v>
      </c>
      <c r="B311" s="80" t="s">
        <v>718</v>
      </c>
      <c r="C311" s="75" t="s">
        <v>8</v>
      </c>
      <c r="D311" s="76"/>
      <c r="E311" s="242"/>
      <c r="F311" s="242"/>
      <c r="G311" s="242"/>
      <c r="H311" s="241"/>
      <c r="I311" s="58"/>
    </row>
    <row r="312" spans="1:9" s="66" customFormat="1" x14ac:dyDescent="0.3">
      <c r="A312" s="73" t="s">
        <v>719</v>
      </c>
      <c r="B312" s="80" t="s">
        <v>720</v>
      </c>
      <c r="C312" s="75" t="s">
        <v>8</v>
      </c>
      <c r="D312" s="76"/>
      <c r="E312" s="242"/>
      <c r="F312" s="242"/>
      <c r="G312" s="242"/>
      <c r="H312" s="241"/>
      <c r="I312" s="58"/>
    </row>
    <row r="313" spans="1:9" s="66" customFormat="1" x14ac:dyDescent="0.3">
      <c r="A313" s="73" t="s">
        <v>721</v>
      </c>
      <c r="B313" s="80" t="s">
        <v>722</v>
      </c>
      <c r="C313" s="75" t="s">
        <v>8</v>
      </c>
      <c r="D313" s="76"/>
      <c r="E313" s="242"/>
      <c r="F313" s="242"/>
      <c r="G313" s="242"/>
      <c r="H313" s="241"/>
      <c r="I313" s="58"/>
    </row>
    <row r="314" spans="1:9" s="66" customFormat="1" x14ac:dyDescent="0.3">
      <c r="A314" s="73" t="s">
        <v>723</v>
      </c>
      <c r="B314" s="80" t="s">
        <v>724</v>
      </c>
      <c r="C314" s="75" t="s">
        <v>8</v>
      </c>
      <c r="D314" s="88"/>
      <c r="E314" s="242"/>
      <c r="F314" s="243"/>
      <c r="G314" s="243"/>
      <c r="H314" s="244"/>
      <c r="I314" s="58"/>
    </row>
    <row r="315" spans="1:9" s="66" customFormat="1" ht="31.2" x14ac:dyDescent="0.3">
      <c r="A315" s="73" t="s">
        <v>725</v>
      </c>
      <c r="B315" s="81" t="s">
        <v>726</v>
      </c>
      <c r="C315" s="75" t="s">
        <v>8</v>
      </c>
      <c r="D315" s="88"/>
      <c r="E315" s="242"/>
      <c r="F315" s="243"/>
      <c r="G315" s="243"/>
      <c r="H315" s="244"/>
      <c r="I315" s="58"/>
    </row>
    <row r="316" spans="1:9" s="66" customFormat="1" x14ac:dyDescent="0.3">
      <c r="A316" s="73" t="s">
        <v>727</v>
      </c>
      <c r="B316" s="101" t="s">
        <v>206</v>
      </c>
      <c r="C316" s="75" t="s">
        <v>8</v>
      </c>
      <c r="D316" s="76"/>
      <c r="E316" s="242"/>
      <c r="F316" s="242"/>
      <c r="G316" s="242"/>
      <c r="H316" s="241"/>
      <c r="I316" s="58"/>
    </row>
    <row r="317" spans="1:9" s="66" customFormat="1" ht="16.2" thickBot="1" x14ac:dyDescent="0.35">
      <c r="A317" s="90" t="s">
        <v>728</v>
      </c>
      <c r="B317" s="102" t="s">
        <v>207</v>
      </c>
      <c r="C317" s="92" t="s">
        <v>8</v>
      </c>
      <c r="D317" s="93"/>
      <c r="E317" s="246"/>
      <c r="F317" s="246"/>
      <c r="G317" s="246"/>
      <c r="H317" s="247"/>
      <c r="I317" s="58"/>
    </row>
    <row r="318" spans="1:9" s="66" customFormat="1" ht="18.600000000000001" thickBot="1" x14ac:dyDescent="0.35">
      <c r="A318" s="446" t="s">
        <v>729</v>
      </c>
      <c r="B318" s="447"/>
      <c r="C318" s="447"/>
      <c r="D318" s="447"/>
      <c r="E318" s="447"/>
      <c r="F318" s="447"/>
      <c r="G318" s="447"/>
      <c r="H318" s="448"/>
      <c r="I318" s="58"/>
    </row>
    <row r="319" spans="1:9" ht="31.2" x14ac:dyDescent="0.3">
      <c r="A319" s="94" t="s">
        <v>730</v>
      </c>
      <c r="B319" s="99" t="s">
        <v>731</v>
      </c>
      <c r="C319" s="95" t="s">
        <v>476</v>
      </c>
      <c r="D319" s="250" t="s">
        <v>732</v>
      </c>
      <c r="E319" s="250" t="s">
        <v>732</v>
      </c>
      <c r="F319" s="250"/>
      <c r="G319" s="250" t="s">
        <v>732</v>
      </c>
      <c r="H319" s="251" t="s">
        <v>732</v>
      </c>
    </row>
    <row r="320" spans="1:9" x14ac:dyDescent="0.3">
      <c r="A320" s="73" t="s">
        <v>733</v>
      </c>
      <c r="B320" s="82" t="s">
        <v>734</v>
      </c>
      <c r="C320" s="75" t="s">
        <v>1</v>
      </c>
      <c r="D320" s="76"/>
      <c r="E320" s="242"/>
      <c r="F320" s="242"/>
      <c r="G320" s="242"/>
      <c r="H320" s="241"/>
    </row>
    <row r="321" spans="1:8" x14ac:dyDescent="0.3">
      <c r="A321" s="73" t="s">
        <v>735</v>
      </c>
      <c r="B321" s="82" t="s">
        <v>736</v>
      </c>
      <c r="C321" s="75" t="s">
        <v>737</v>
      </c>
      <c r="D321" s="76"/>
      <c r="E321" s="242"/>
      <c r="F321" s="242"/>
      <c r="G321" s="242"/>
      <c r="H321" s="241"/>
    </row>
    <row r="322" spans="1:8" x14ac:dyDescent="0.3">
      <c r="A322" s="73" t="s">
        <v>738</v>
      </c>
      <c r="B322" s="82" t="s">
        <v>739</v>
      </c>
      <c r="C322" s="75" t="s">
        <v>1</v>
      </c>
      <c r="D322" s="76"/>
      <c r="E322" s="242"/>
      <c r="F322" s="242"/>
      <c r="G322" s="242"/>
      <c r="H322" s="241"/>
    </row>
    <row r="323" spans="1:8" x14ac:dyDescent="0.3">
      <c r="A323" s="73" t="s">
        <v>740</v>
      </c>
      <c r="B323" s="82" t="s">
        <v>741</v>
      </c>
      <c r="C323" s="75" t="s">
        <v>737</v>
      </c>
      <c r="D323" s="76"/>
      <c r="E323" s="242"/>
      <c r="F323" s="242"/>
      <c r="G323" s="242"/>
      <c r="H323" s="241"/>
    </row>
    <row r="324" spans="1:8" x14ac:dyDescent="0.3">
      <c r="A324" s="73" t="s">
        <v>742</v>
      </c>
      <c r="B324" s="82" t="s">
        <v>743</v>
      </c>
      <c r="C324" s="75" t="s">
        <v>744</v>
      </c>
      <c r="D324" s="76"/>
      <c r="E324" s="242"/>
      <c r="F324" s="242"/>
      <c r="G324" s="242"/>
      <c r="H324" s="241"/>
    </row>
    <row r="325" spans="1:8" x14ac:dyDescent="0.3">
      <c r="A325" s="73" t="s">
        <v>745</v>
      </c>
      <c r="B325" s="82" t="s">
        <v>746</v>
      </c>
      <c r="C325" s="75" t="s">
        <v>476</v>
      </c>
      <c r="D325" s="252" t="s">
        <v>732</v>
      </c>
      <c r="E325" s="252" t="s">
        <v>732</v>
      </c>
      <c r="F325" s="252"/>
      <c r="G325" s="252" t="s">
        <v>732</v>
      </c>
      <c r="H325" s="253" t="s">
        <v>732</v>
      </c>
    </row>
    <row r="326" spans="1:8" x14ac:dyDescent="0.3">
      <c r="A326" s="73" t="s">
        <v>747</v>
      </c>
      <c r="B326" s="81" t="s">
        <v>748</v>
      </c>
      <c r="C326" s="75" t="s">
        <v>744</v>
      </c>
      <c r="D326" s="76"/>
      <c r="E326" s="242"/>
      <c r="F326" s="242"/>
      <c r="G326" s="242"/>
      <c r="H326" s="241"/>
    </row>
    <row r="327" spans="1:8" x14ac:dyDescent="0.3">
      <c r="A327" s="73" t="s">
        <v>749</v>
      </c>
      <c r="B327" s="81" t="s">
        <v>750</v>
      </c>
      <c r="C327" s="75" t="s">
        <v>751</v>
      </c>
      <c r="D327" s="76"/>
      <c r="E327" s="242"/>
      <c r="F327" s="242"/>
      <c r="G327" s="242"/>
      <c r="H327" s="241"/>
    </row>
    <row r="328" spans="1:8" x14ac:dyDescent="0.3">
      <c r="A328" s="73" t="s">
        <v>752</v>
      </c>
      <c r="B328" s="82" t="s">
        <v>753</v>
      </c>
      <c r="C328" s="75" t="s">
        <v>476</v>
      </c>
      <c r="D328" s="252" t="s">
        <v>732</v>
      </c>
      <c r="E328" s="252" t="s">
        <v>732</v>
      </c>
      <c r="F328" s="252"/>
      <c r="G328" s="252" t="s">
        <v>732</v>
      </c>
      <c r="H328" s="253" t="s">
        <v>732</v>
      </c>
    </row>
    <row r="329" spans="1:8" x14ac:dyDescent="0.3">
      <c r="A329" s="73" t="s">
        <v>754</v>
      </c>
      <c r="B329" s="81" t="s">
        <v>748</v>
      </c>
      <c r="C329" s="75" t="s">
        <v>744</v>
      </c>
      <c r="D329" s="76"/>
      <c r="E329" s="242"/>
      <c r="F329" s="242"/>
      <c r="G329" s="242"/>
      <c r="H329" s="241"/>
    </row>
    <row r="330" spans="1:8" x14ac:dyDescent="0.3">
      <c r="A330" s="73" t="s">
        <v>755</v>
      </c>
      <c r="B330" s="81" t="s">
        <v>756</v>
      </c>
      <c r="C330" s="75" t="s">
        <v>1</v>
      </c>
      <c r="D330" s="76"/>
      <c r="E330" s="242"/>
      <c r="F330" s="242"/>
      <c r="G330" s="242"/>
      <c r="H330" s="241"/>
    </row>
    <row r="331" spans="1:8" x14ac:dyDescent="0.3">
      <c r="A331" s="73" t="s">
        <v>757</v>
      </c>
      <c r="B331" s="81" t="s">
        <v>750</v>
      </c>
      <c r="C331" s="75" t="s">
        <v>751</v>
      </c>
      <c r="D331" s="76"/>
      <c r="E331" s="242"/>
      <c r="F331" s="242"/>
      <c r="G331" s="242"/>
      <c r="H331" s="241"/>
    </row>
    <row r="332" spans="1:8" x14ac:dyDescent="0.3">
      <c r="A332" s="73" t="s">
        <v>758</v>
      </c>
      <c r="B332" s="82" t="s">
        <v>759</v>
      </c>
      <c r="C332" s="75" t="s">
        <v>476</v>
      </c>
      <c r="D332" s="252" t="s">
        <v>732</v>
      </c>
      <c r="E332" s="252" t="s">
        <v>732</v>
      </c>
      <c r="F332" s="252"/>
      <c r="G332" s="252" t="s">
        <v>732</v>
      </c>
      <c r="H332" s="253" t="s">
        <v>732</v>
      </c>
    </row>
    <row r="333" spans="1:8" x14ac:dyDescent="0.3">
      <c r="A333" s="73" t="s">
        <v>760</v>
      </c>
      <c r="B333" s="81" t="s">
        <v>748</v>
      </c>
      <c r="C333" s="75" t="s">
        <v>744</v>
      </c>
      <c r="D333" s="76"/>
      <c r="E333" s="242"/>
      <c r="F333" s="242"/>
      <c r="G333" s="242"/>
      <c r="H333" s="241"/>
    </row>
    <row r="334" spans="1:8" x14ac:dyDescent="0.3">
      <c r="A334" s="73" t="s">
        <v>761</v>
      </c>
      <c r="B334" s="81" t="s">
        <v>750</v>
      </c>
      <c r="C334" s="75" t="s">
        <v>751</v>
      </c>
      <c r="D334" s="76"/>
      <c r="E334" s="242"/>
      <c r="F334" s="242"/>
      <c r="G334" s="242"/>
      <c r="H334" s="241"/>
    </row>
    <row r="335" spans="1:8" x14ac:dyDescent="0.3">
      <c r="A335" s="73" t="s">
        <v>762</v>
      </c>
      <c r="B335" s="82" t="s">
        <v>763</v>
      </c>
      <c r="C335" s="75" t="s">
        <v>476</v>
      </c>
      <c r="D335" s="252" t="s">
        <v>732</v>
      </c>
      <c r="E335" s="252" t="s">
        <v>732</v>
      </c>
      <c r="F335" s="252"/>
      <c r="G335" s="252" t="s">
        <v>732</v>
      </c>
      <c r="H335" s="253" t="s">
        <v>732</v>
      </c>
    </row>
    <row r="336" spans="1:8" x14ac:dyDescent="0.3">
      <c r="A336" s="73" t="s">
        <v>764</v>
      </c>
      <c r="B336" s="81" t="s">
        <v>748</v>
      </c>
      <c r="C336" s="75" t="s">
        <v>744</v>
      </c>
      <c r="D336" s="76"/>
      <c r="E336" s="242"/>
      <c r="F336" s="242"/>
      <c r="G336" s="242"/>
      <c r="H336" s="241"/>
    </row>
    <row r="337" spans="1:8" x14ac:dyDescent="0.3">
      <c r="A337" s="73" t="s">
        <v>765</v>
      </c>
      <c r="B337" s="81" t="s">
        <v>756</v>
      </c>
      <c r="C337" s="75" t="s">
        <v>1</v>
      </c>
      <c r="D337" s="76"/>
      <c r="E337" s="242"/>
      <c r="F337" s="242"/>
      <c r="G337" s="242"/>
      <c r="H337" s="241"/>
    </row>
    <row r="338" spans="1:8" x14ac:dyDescent="0.3">
      <c r="A338" s="73" t="s">
        <v>766</v>
      </c>
      <c r="B338" s="81" t="s">
        <v>750</v>
      </c>
      <c r="C338" s="75" t="s">
        <v>751</v>
      </c>
      <c r="D338" s="76"/>
      <c r="E338" s="242"/>
      <c r="F338" s="242"/>
      <c r="G338" s="242"/>
      <c r="H338" s="241"/>
    </row>
    <row r="339" spans="1:8" x14ac:dyDescent="0.3">
      <c r="A339" s="94" t="s">
        <v>767</v>
      </c>
      <c r="B339" s="99" t="s">
        <v>768</v>
      </c>
      <c r="C339" s="95" t="s">
        <v>476</v>
      </c>
      <c r="D339" s="252" t="s">
        <v>732</v>
      </c>
      <c r="E339" s="252" t="s">
        <v>732</v>
      </c>
      <c r="F339" s="250"/>
      <c r="G339" s="250" t="s">
        <v>732</v>
      </c>
      <c r="H339" s="251" t="s">
        <v>732</v>
      </c>
    </row>
    <row r="340" spans="1:8" x14ac:dyDescent="0.3">
      <c r="A340" s="73" t="s">
        <v>769</v>
      </c>
      <c r="B340" s="82" t="s">
        <v>770</v>
      </c>
      <c r="C340" s="75" t="s">
        <v>744</v>
      </c>
      <c r="D340" s="76"/>
      <c r="E340" s="242"/>
      <c r="F340" s="242"/>
      <c r="G340" s="242"/>
      <c r="H340" s="241"/>
    </row>
    <row r="341" spans="1:8" ht="31.2" x14ac:dyDescent="0.3">
      <c r="A341" s="73" t="s">
        <v>771</v>
      </c>
      <c r="B341" s="81" t="s">
        <v>772</v>
      </c>
      <c r="C341" s="75" t="s">
        <v>744</v>
      </c>
      <c r="D341" s="76"/>
      <c r="E341" s="242"/>
      <c r="F341" s="242"/>
      <c r="G341" s="242"/>
      <c r="H341" s="241"/>
    </row>
    <row r="342" spans="1:8" x14ac:dyDescent="0.3">
      <c r="A342" s="73" t="s">
        <v>773</v>
      </c>
      <c r="B342" s="101" t="s">
        <v>774</v>
      </c>
      <c r="C342" s="75" t="s">
        <v>744</v>
      </c>
      <c r="D342" s="76"/>
      <c r="E342" s="242"/>
      <c r="F342" s="242"/>
      <c r="G342" s="242"/>
      <c r="H342" s="241"/>
    </row>
    <row r="343" spans="1:8" x14ac:dyDescent="0.3">
      <c r="A343" s="73" t="s">
        <v>775</v>
      </c>
      <c r="B343" s="101" t="s">
        <v>776</v>
      </c>
      <c r="C343" s="75" t="s">
        <v>744</v>
      </c>
      <c r="D343" s="76"/>
      <c r="E343" s="242"/>
      <c r="F343" s="242"/>
      <c r="G343" s="242"/>
      <c r="H343" s="241"/>
    </row>
    <row r="344" spans="1:8" x14ac:dyDescent="0.3">
      <c r="A344" s="73" t="s">
        <v>777</v>
      </c>
      <c r="B344" s="82" t="s">
        <v>778</v>
      </c>
      <c r="C344" s="75" t="s">
        <v>744</v>
      </c>
      <c r="D344" s="76"/>
      <c r="E344" s="242"/>
      <c r="F344" s="242"/>
      <c r="G344" s="242"/>
      <c r="H344" s="241"/>
    </row>
    <row r="345" spans="1:8" x14ac:dyDescent="0.3">
      <c r="A345" s="73" t="s">
        <v>779</v>
      </c>
      <c r="B345" s="82" t="s">
        <v>780</v>
      </c>
      <c r="C345" s="75" t="s">
        <v>1</v>
      </c>
      <c r="D345" s="76"/>
      <c r="E345" s="242"/>
      <c r="F345" s="242"/>
      <c r="G345" s="242"/>
      <c r="H345" s="241"/>
    </row>
    <row r="346" spans="1:8" ht="31.2" x14ac:dyDescent="0.3">
      <c r="A346" s="73" t="s">
        <v>781</v>
      </c>
      <c r="B346" s="81" t="s">
        <v>782</v>
      </c>
      <c r="C346" s="75" t="s">
        <v>1</v>
      </c>
      <c r="D346" s="76"/>
      <c r="E346" s="242"/>
      <c r="F346" s="242"/>
      <c r="G346" s="242"/>
      <c r="H346" s="241"/>
    </row>
    <row r="347" spans="1:8" x14ac:dyDescent="0.3">
      <c r="A347" s="73" t="s">
        <v>783</v>
      </c>
      <c r="B347" s="101" t="s">
        <v>774</v>
      </c>
      <c r="C347" s="75" t="s">
        <v>1</v>
      </c>
      <c r="D347" s="76"/>
      <c r="E347" s="242"/>
      <c r="F347" s="242"/>
      <c r="G347" s="242"/>
      <c r="H347" s="241"/>
    </row>
    <row r="348" spans="1:8" x14ac:dyDescent="0.3">
      <c r="A348" s="73" t="s">
        <v>784</v>
      </c>
      <c r="B348" s="101" t="s">
        <v>776</v>
      </c>
      <c r="C348" s="75" t="s">
        <v>1</v>
      </c>
      <c r="D348" s="76"/>
      <c r="E348" s="242"/>
      <c r="F348" s="242"/>
      <c r="G348" s="242"/>
      <c r="H348" s="241"/>
    </row>
    <row r="349" spans="1:8" x14ac:dyDescent="0.3">
      <c r="A349" s="73" t="s">
        <v>785</v>
      </c>
      <c r="B349" s="82" t="s">
        <v>786</v>
      </c>
      <c r="C349" s="75" t="s">
        <v>787</v>
      </c>
      <c r="D349" s="76"/>
      <c r="E349" s="242"/>
      <c r="F349" s="242"/>
      <c r="G349" s="242"/>
      <c r="H349" s="241"/>
    </row>
    <row r="350" spans="1:8" ht="31.2" x14ac:dyDescent="0.3">
      <c r="A350" s="73" t="s">
        <v>788</v>
      </c>
      <c r="B350" s="82" t="s">
        <v>789</v>
      </c>
      <c r="C350" s="75" t="s">
        <v>994</v>
      </c>
      <c r="D350" s="76"/>
      <c r="E350" s="242"/>
      <c r="F350" s="242"/>
      <c r="G350" s="242"/>
      <c r="H350" s="241"/>
    </row>
    <row r="351" spans="1:8" x14ac:dyDescent="0.3">
      <c r="A351" s="73" t="s">
        <v>790</v>
      </c>
      <c r="B351" s="97" t="s">
        <v>791</v>
      </c>
      <c r="C351" s="75" t="s">
        <v>476</v>
      </c>
      <c r="D351" s="252" t="s">
        <v>732</v>
      </c>
      <c r="E351" s="252" t="s">
        <v>732</v>
      </c>
      <c r="F351" s="252"/>
      <c r="G351" s="252" t="s">
        <v>732</v>
      </c>
      <c r="H351" s="253" t="s">
        <v>732</v>
      </c>
    </row>
    <row r="352" spans="1:8" x14ac:dyDescent="0.3">
      <c r="A352" s="73" t="s">
        <v>792</v>
      </c>
      <c r="B352" s="82" t="s">
        <v>793</v>
      </c>
      <c r="C352" s="75" t="s">
        <v>744</v>
      </c>
      <c r="D352" s="76"/>
      <c r="E352" s="242"/>
      <c r="F352" s="242"/>
      <c r="G352" s="242"/>
      <c r="H352" s="241"/>
    </row>
    <row r="353" spans="1:8" x14ac:dyDescent="0.3">
      <c r="A353" s="73" t="s">
        <v>794</v>
      </c>
      <c r="B353" s="82" t="s">
        <v>795</v>
      </c>
      <c r="C353" s="75" t="s">
        <v>737</v>
      </c>
      <c r="D353" s="76"/>
      <c r="E353" s="242"/>
      <c r="F353" s="242"/>
      <c r="G353" s="242"/>
      <c r="H353" s="241"/>
    </row>
    <row r="354" spans="1:8" ht="46.8" x14ac:dyDescent="0.3">
      <c r="A354" s="73" t="s">
        <v>796</v>
      </c>
      <c r="B354" s="82" t="s">
        <v>797</v>
      </c>
      <c r="C354" s="75" t="s">
        <v>994</v>
      </c>
      <c r="D354" s="76"/>
      <c r="E354" s="242"/>
      <c r="F354" s="242"/>
      <c r="G354" s="242"/>
      <c r="H354" s="241"/>
    </row>
    <row r="355" spans="1:8" ht="31.2" x14ac:dyDescent="0.3">
      <c r="A355" s="73" t="s">
        <v>798</v>
      </c>
      <c r="B355" s="82" t="s">
        <v>799</v>
      </c>
      <c r="C355" s="75" t="s">
        <v>994</v>
      </c>
      <c r="D355" s="76"/>
      <c r="E355" s="242"/>
      <c r="F355" s="242"/>
      <c r="G355" s="242"/>
      <c r="H355" s="241"/>
    </row>
    <row r="356" spans="1:8" x14ac:dyDescent="0.3">
      <c r="A356" s="73" t="s">
        <v>800</v>
      </c>
      <c r="B356" s="97" t="s">
        <v>801</v>
      </c>
      <c r="C356" s="253" t="s">
        <v>476</v>
      </c>
      <c r="D356" s="252" t="s">
        <v>732</v>
      </c>
      <c r="E356" s="252" t="s">
        <v>732</v>
      </c>
      <c r="F356" s="252"/>
      <c r="G356" s="252" t="s">
        <v>732</v>
      </c>
      <c r="H356" s="253" t="s">
        <v>732</v>
      </c>
    </row>
    <row r="357" spans="1:8" x14ac:dyDescent="0.3">
      <c r="A357" s="73" t="s">
        <v>802</v>
      </c>
      <c r="B357" s="82" t="s">
        <v>803</v>
      </c>
      <c r="C357" s="75" t="s">
        <v>1</v>
      </c>
      <c r="D357" s="76"/>
      <c r="E357" s="242"/>
      <c r="F357" s="242"/>
      <c r="G357" s="242"/>
      <c r="H357" s="241"/>
    </row>
    <row r="358" spans="1:8" ht="46.8" x14ac:dyDescent="0.3">
      <c r="A358" s="73" t="s">
        <v>804</v>
      </c>
      <c r="B358" s="81" t="s">
        <v>805</v>
      </c>
      <c r="C358" s="75" t="s">
        <v>1</v>
      </c>
      <c r="D358" s="76"/>
      <c r="E358" s="242"/>
      <c r="F358" s="242"/>
      <c r="G358" s="242"/>
      <c r="H358" s="241"/>
    </row>
    <row r="359" spans="1:8" ht="46.8" x14ac:dyDescent="0.3">
      <c r="A359" s="73" t="s">
        <v>806</v>
      </c>
      <c r="B359" s="81" t="s">
        <v>807</v>
      </c>
      <c r="C359" s="75" t="s">
        <v>1</v>
      </c>
      <c r="D359" s="76"/>
      <c r="E359" s="242"/>
      <c r="F359" s="242"/>
      <c r="G359" s="242"/>
      <c r="H359" s="241"/>
    </row>
    <row r="360" spans="1:8" ht="31.2" x14ac:dyDescent="0.3">
      <c r="A360" s="73" t="s">
        <v>808</v>
      </c>
      <c r="B360" s="81" t="s">
        <v>809</v>
      </c>
      <c r="C360" s="75" t="s">
        <v>1</v>
      </c>
      <c r="D360" s="76"/>
      <c r="E360" s="242"/>
      <c r="F360" s="242"/>
      <c r="G360" s="242"/>
      <c r="H360" s="241"/>
    </row>
    <row r="361" spans="1:8" x14ac:dyDescent="0.3">
      <c r="A361" s="73" t="s">
        <v>810</v>
      </c>
      <c r="B361" s="82" t="s">
        <v>811</v>
      </c>
      <c r="C361" s="75" t="s">
        <v>744</v>
      </c>
      <c r="D361" s="76"/>
      <c r="E361" s="242"/>
      <c r="F361" s="242"/>
      <c r="G361" s="242"/>
      <c r="H361" s="241"/>
    </row>
    <row r="362" spans="1:8" ht="31.2" x14ac:dyDescent="0.3">
      <c r="A362" s="73" t="s">
        <v>812</v>
      </c>
      <c r="B362" s="81" t="s">
        <v>813</v>
      </c>
      <c r="C362" s="75" t="s">
        <v>744</v>
      </c>
      <c r="D362" s="76"/>
      <c r="E362" s="242"/>
      <c r="F362" s="242"/>
      <c r="G362" s="242"/>
      <c r="H362" s="241"/>
    </row>
    <row r="363" spans="1:8" x14ac:dyDescent="0.3">
      <c r="A363" s="73" t="s">
        <v>814</v>
      </c>
      <c r="B363" s="81" t="s">
        <v>815</v>
      </c>
      <c r="C363" s="75" t="s">
        <v>744</v>
      </c>
      <c r="D363" s="76"/>
      <c r="E363" s="242"/>
      <c r="F363" s="242"/>
      <c r="G363" s="242"/>
      <c r="H363" s="241"/>
    </row>
    <row r="364" spans="1:8" ht="31.2" x14ac:dyDescent="0.3">
      <c r="A364" s="73" t="s">
        <v>816</v>
      </c>
      <c r="B364" s="82" t="s">
        <v>817</v>
      </c>
      <c r="C364" s="75" t="s">
        <v>994</v>
      </c>
      <c r="D364" s="76"/>
      <c r="E364" s="242"/>
      <c r="F364" s="242"/>
      <c r="G364" s="242"/>
      <c r="H364" s="241"/>
    </row>
    <row r="365" spans="1:8" x14ac:dyDescent="0.3">
      <c r="A365" s="73" t="s">
        <v>818</v>
      </c>
      <c r="B365" s="81" t="s">
        <v>819</v>
      </c>
      <c r="C365" s="75" t="s">
        <v>994</v>
      </c>
      <c r="D365" s="88"/>
      <c r="E365" s="242"/>
      <c r="F365" s="243"/>
      <c r="G365" s="243"/>
      <c r="H365" s="244"/>
    </row>
    <row r="366" spans="1:8" x14ac:dyDescent="0.3">
      <c r="A366" s="73" t="s">
        <v>820</v>
      </c>
      <c r="B366" s="81" t="s">
        <v>207</v>
      </c>
      <c r="C366" s="75" t="s">
        <v>994</v>
      </c>
      <c r="D366" s="88"/>
      <c r="E366" s="242"/>
      <c r="F366" s="243"/>
      <c r="G366" s="243"/>
      <c r="H366" s="244"/>
    </row>
    <row r="367" spans="1:8" ht="16.2" thickBot="1" x14ac:dyDescent="0.35">
      <c r="A367" s="90" t="s">
        <v>821</v>
      </c>
      <c r="B367" s="103" t="s">
        <v>822</v>
      </c>
      <c r="C367" s="92" t="s">
        <v>1004</v>
      </c>
      <c r="D367" s="93"/>
      <c r="E367" s="246"/>
      <c r="F367" s="246"/>
      <c r="G367" s="246"/>
      <c r="H367" s="104"/>
    </row>
    <row r="368" spans="1:8" x14ac:dyDescent="0.3">
      <c r="A368" s="449" t="s">
        <v>823</v>
      </c>
      <c r="B368" s="450"/>
      <c r="C368" s="450"/>
      <c r="D368" s="450"/>
      <c r="E368" s="450"/>
      <c r="F368" s="450"/>
      <c r="G368" s="450"/>
      <c r="H368" s="451"/>
    </row>
    <row r="369" spans="1:8" ht="16.2" thickBot="1" x14ac:dyDescent="0.35">
      <c r="A369" s="449"/>
      <c r="B369" s="450"/>
      <c r="C369" s="450"/>
      <c r="D369" s="450"/>
      <c r="E369" s="450"/>
      <c r="F369" s="450"/>
      <c r="G369" s="450"/>
      <c r="H369" s="451"/>
    </row>
    <row r="370" spans="1:8" ht="51.75" customHeight="1" x14ac:dyDescent="0.3">
      <c r="A370" s="435" t="s">
        <v>190</v>
      </c>
      <c r="B370" s="431" t="s">
        <v>191</v>
      </c>
      <c r="C370" s="433" t="s">
        <v>304</v>
      </c>
      <c r="D370" s="438" t="s">
        <v>882</v>
      </c>
      <c r="E370" s="439"/>
      <c r="F370" s="440" t="s">
        <v>884</v>
      </c>
      <c r="G370" s="439"/>
      <c r="H370" s="441" t="s">
        <v>7</v>
      </c>
    </row>
    <row r="371" spans="1:8" ht="39.6" x14ac:dyDescent="0.3">
      <c r="A371" s="436"/>
      <c r="B371" s="432"/>
      <c r="C371" s="434"/>
      <c r="D371" s="234" t="s">
        <v>886</v>
      </c>
      <c r="E371" s="235" t="s">
        <v>10</v>
      </c>
      <c r="F371" s="235" t="s">
        <v>887</v>
      </c>
      <c r="G371" s="234" t="s">
        <v>885</v>
      </c>
      <c r="H371" s="442"/>
    </row>
    <row r="372" spans="1:8" ht="16.2" thickBot="1" x14ac:dyDescent="0.35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" x14ac:dyDescent="0.3">
      <c r="A373" s="443" t="s">
        <v>824</v>
      </c>
      <c r="B373" s="444"/>
      <c r="C373" s="95" t="s">
        <v>994</v>
      </c>
      <c r="D373" s="96"/>
      <c r="E373" s="111"/>
      <c r="F373" s="111"/>
      <c r="G373" s="112"/>
      <c r="H373" s="113"/>
    </row>
    <row r="374" spans="1:8" ht="18" x14ac:dyDescent="0.3">
      <c r="A374" s="73" t="s">
        <v>192</v>
      </c>
      <c r="B374" s="114" t="s">
        <v>825</v>
      </c>
      <c r="C374" s="75" t="s">
        <v>994</v>
      </c>
      <c r="D374" s="76"/>
      <c r="E374" s="115"/>
      <c r="F374" s="115"/>
      <c r="G374" s="116"/>
      <c r="H374" s="117"/>
    </row>
    <row r="375" spans="1:8" ht="18" x14ac:dyDescent="0.3">
      <c r="A375" s="73" t="s">
        <v>193</v>
      </c>
      <c r="B375" s="82" t="s">
        <v>194</v>
      </c>
      <c r="C375" s="75" t="s">
        <v>994</v>
      </c>
      <c r="D375" s="76"/>
      <c r="E375" s="115"/>
      <c r="F375" s="115"/>
      <c r="G375" s="116"/>
      <c r="H375" s="117"/>
    </row>
    <row r="376" spans="1:8" ht="31.2" x14ac:dyDescent="0.3">
      <c r="A376" s="73" t="s">
        <v>195</v>
      </c>
      <c r="B376" s="81" t="s">
        <v>826</v>
      </c>
      <c r="C376" s="75" t="s">
        <v>994</v>
      </c>
      <c r="D376" s="76"/>
      <c r="E376" s="118"/>
      <c r="F376" s="118"/>
      <c r="G376" s="116"/>
      <c r="H376" s="117"/>
    </row>
    <row r="377" spans="1:8" ht="18" x14ac:dyDescent="0.3">
      <c r="A377" s="73" t="s">
        <v>196</v>
      </c>
      <c r="B377" s="83" t="s">
        <v>827</v>
      </c>
      <c r="C377" s="75" t="s">
        <v>994</v>
      </c>
      <c r="D377" s="76"/>
      <c r="E377" s="118"/>
      <c r="F377" s="118"/>
      <c r="G377" s="116"/>
      <c r="H377" s="117"/>
    </row>
    <row r="378" spans="1:8" ht="31.2" x14ac:dyDescent="0.3">
      <c r="A378" s="73" t="s">
        <v>828</v>
      </c>
      <c r="B378" s="84" t="s">
        <v>308</v>
      </c>
      <c r="C378" s="75" t="s">
        <v>994</v>
      </c>
      <c r="D378" s="76"/>
      <c r="E378" s="118"/>
      <c r="F378" s="118"/>
      <c r="G378" s="116"/>
      <c r="H378" s="117"/>
    </row>
    <row r="379" spans="1:8" ht="31.2" x14ac:dyDescent="0.3">
      <c r="A379" s="73" t="s">
        <v>829</v>
      </c>
      <c r="B379" s="84" t="s">
        <v>309</v>
      </c>
      <c r="C379" s="75" t="s">
        <v>994</v>
      </c>
      <c r="D379" s="76"/>
      <c r="E379" s="118"/>
      <c r="F379" s="118"/>
      <c r="G379" s="116"/>
      <c r="H379" s="117"/>
    </row>
    <row r="380" spans="1:8" ht="31.2" x14ac:dyDescent="0.3">
      <c r="A380" s="73" t="s">
        <v>830</v>
      </c>
      <c r="B380" s="84" t="s">
        <v>310</v>
      </c>
      <c r="C380" s="75" t="s">
        <v>994</v>
      </c>
      <c r="D380" s="76"/>
      <c r="E380" s="118"/>
      <c r="F380" s="118"/>
      <c r="G380" s="116"/>
      <c r="H380" s="117"/>
    </row>
    <row r="381" spans="1:8" ht="18" x14ac:dyDescent="0.3">
      <c r="A381" s="73" t="s">
        <v>198</v>
      </c>
      <c r="B381" s="83" t="s">
        <v>831</v>
      </c>
      <c r="C381" s="75" t="s">
        <v>994</v>
      </c>
      <c r="D381" s="76"/>
      <c r="E381" s="118"/>
      <c r="F381" s="118"/>
      <c r="G381" s="116"/>
      <c r="H381" s="117"/>
    </row>
    <row r="382" spans="1:8" ht="18" x14ac:dyDescent="0.3">
      <c r="A382" s="73" t="s">
        <v>200</v>
      </c>
      <c r="B382" s="83" t="s">
        <v>832</v>
      </c>
      <c r="C382" s="75" t="s">
        <v>994</v>
      </c>
      <c r="D382" s="76"/>
      <c r="E382" s="118"/>
      <c r="F382" s="118"/>
      <c r="G382" s="116"/>
      <c r="H382" s="117"/>
    </row>
    <row r="383" spans="1:8" ht="18" x14ac:dyDescent="0.3">
      <c r="A383" s="73" t="s">
        <v>202</v>
      </c>
      <c r="B383" s="83" t="s">
        <v>833</v>
      </c>
      <c r="C383" s="75" t="s">
        <v>994</v>
      </c>
      <c r="D383" s="76"/>
      <c r="E383" s="118"/>
      <c r="F383" s="118"/>
      <c r="G383" s="116"/>
      <c r="H383" s="117"/>
    </row>
    <row r="384" spans="1:8" ht="18" x14ac:dyDescent="0.3">
      <c r="A384" s="73" t="s">
        <v>203</v>
      </c>
      <c r="B384" s="83" t="s">
        <v>834</v>
      </c>
      <c r="C384" s="75" t="s">
        <v>994</v>
      </c>
      <c r="D384" s="76"/>
      <c r="E384" s="118"/>
      <c r="F384" s="118"/>
      <c r="G384" s="116"/>
      <c r="H384" s="117"/>
    </row>
    <row r="385" spans="1:8" ht="31.2" x14ac:dyDescent="0.3">
      <c r="A385" s="73" t="s">
        <v>835</v>
      </c>
      <c r="B385" s="84" t="s">
        <v>836</v>
      </c>
      <c r="C385" s="75" t="s">
        <v>994</v>
      </c>
      <c r="D385" s="76"/>
      <c r="E385" s="118"/>
      <c r="F385" s="118"/>
      <c r="G385" s="116"/>
      <c r="H385" s="117"/>
    </row>
    <row r="386" spans="1:8" ht="18" x14ac:dyDescent="0.3">
      <c r="A386" s="73" t="s">
        <v>837</v>
      </c>
      <c r="B386" s="84" t="s">
        <v>838</v>
      </c>
      <c r="C386" s="75" t="s">
        <v>994</v>
      </c>
      <c r="D386" s="76"/>
      <c r="E386" s="118"/>
      <c r="F386" s="118"/>
      <c r="G386" s="116"/>
      <c r="H386" s="117"/>
    </row>
    <row r="387" spans="1:8" ht="18" x14ac:dyDescent="0.3">
      <c r="A387" s="73" t="s">
        <v>839</v>
      </c>
      <c r="B387" s="84" t="s">
        <v>210</v>
      </c>
      <c r="C387" s="75" t="s">
        <v>994</v>
      </c>
      <c r="D387" s="76"/>
      <c r="E387" s="118"/>
      <c r="F387" s="118"/>
      <c r="G387" s="116"/>
      <c r="H387" s="117"/>
    </row>
    <row r="388" spans="1:8" ht="18" x14ac:dyDescent="0.3">
      <c r="A388" s="73" t="s">
        <v>840</v>
      </c>
      <c r="B388" s="84" t="s">
        <v>838</v>
      </c>
      <c r="C388" s="75" t="s">
        <v>994</v>
      </c>
      <c r="D388" s="76"/>
      <c r="E388" s="118"/>
      <c r="F388" s="118"/>
      <c r="G388" s="116"/>
      <c r="H388" s="117"/>
    </row>
    <row r="389" spans="1:8" ht="18" x14ac:dyDescent="0.3">
      <c r="A389" s="73" t="s">
        <v>204</v>
      </c>
      <c r="B389" s="83" t="s">
        <v>841</v>
      </c>
      <c r="C389" s="75" t="s">
        <v>994</v>
      </c>
      <c r="D389" s="76"/>
      <c r="E389" s="118"/>
      <c r="F389" s="118"/>
      <c r="G389" s="116"/>
      <c r="H389" s="117"/>
    </row>
    <row r="390" spans="1:8" ht="18" x14ac:dyDescent="0.3">
      <c r="A390" s="73" t="s">
        <v>205</v>
      </c>
      <c r="B390" s="83" t="s">
        <v>660</v>
      </c>
      <c r="C390" s="75" t="s">
        <v>994</v>
      </c>
      <c r="D390" s="76"/>
      <c r="E390" s="118"/>
      <c r="F390" s="118"/>
      <c r="G390" s="116"/>
      <c r="H390" s="117"/>
    </row>
    <row r="391" spans="1:8" ht="31.2" x14ac:dyDescent="0.3">
      <c r="A391" s="73" t="s">
        <v>842</v>
      </c>
      <c r="B391" s="83" t="s">
        <v>843</v>
      </c>
      <c r="C391" s="75" t="s">
        <v>994</v>
      </c>
      <c r="D391" s="76"/>
      <c r="E391" s="118"/>
      <c r="F391" s="118"/>
      <c r="G391" s="116"/>
      <c r="H391" s="117"/>
    </row>
    <row r="392" spans="1:8" ht="18" x14ac:dyDescent="0.3">
      <c r="A392" s="73" t="s">
        <v>844</v>
      </c>
      <c r="B392" s="84" t="s">
        <v>206</v>
      </c>
      <c r="C392" s="75" t="s">
        <v>994</v>
      </c>
      <c r="D392" s="76"/>
      <c r="E392" s="118"/>
      <c r="F392" s="118"/>
      <c r="G392" s="116"/>
      <c r="H392" s="117"/>
    </row>
    <row r="393" spans="1:8" ht="18" x14ac:dyDescent="0.3">
      <c r="A393" s="73" t="s">
        <v>845</v>
      </c>
      <c r="B393" s="119" t="s">
        <v>207</v>
      </c>
      <c r="C393" s="75" t="s">
        <v>994</v>
      </c>
      <c r="D393" s="76"/>
      <c r="E393" s="118"/>
      <c r="F393" s="118"/>
      <c r="G393" s="116"/>
      <c r="H393" s="117"/>
    </row>
    <row r="394" spans="1:8" ht="31.2" x14ac:dyDescent="0.3">
      <c r="A394" s="73" t="s">
        <v>208</v>
      </c>
      <c r="B394" s="81" t="s">
        <v>846</v>
      </c>
      <c r="C394" s="75" t="s">
        <v>994</v>
      </c>
      <c r="D394" s="76"/>
      <c r="E394" s="115"/>
      <c r="F394" s="115"/>
      <c r="G394" s="116"/>
      <c r="H394" s="117"/>
    </row>
    <row r="395" spans="1:8" ht="31.2" x14ac:dyDescent="0.3">
      <c r="A395" s="73" t="s">
        <v>847</v>
      </c>
      <c r="B395" s="83" t="s">
        <v>308</v>
      </c>
      <c r="C395" s="75" t="s">
        <v>994</v>
      </c>
      <c r="D395" s="76"/>
      <c r="E395" s="115"/>
      <c r="F395" s="115"/>
      <c r="G395" s="116"/>
      <c r="H395" s="117"/>
    </row>
    <row r="396" spans="1:8" ht="31.2" x14ac:dyDescent="0.3">
      <c r="A396" s="73" t="s">
        <v>848</v>
      </c>
      <c r="B396" s="83" t="s">
        <v>309</v>
      </c>
      <c r="C396" s="75" t="s">
        <v>994</v>
      </c>
      <c r="D396" s="76"/>
      <c r="E396" s="115"/>
      <c r="F396" s="115"/>
      <c r="G396" s="116"/>
      <c r="H396" s="117"/>
    </row>
    <row r="397" spans="1:8" ht="31.2" x14ac:dyDescent="0.3">
      <c r="A397" s="73" t="s">
        <v>849</v>
      </c>
      <c r="B397" s="83" t="s">
        <v>310</v>
      </c>
      <c r="C397" s="75" t="s">
        <v>994</v>
      </c>
      <c r="D397" s="76"/>
      <c r="E397" s="115"/>
      <c r="F397" s="115"/>
      <c r="G397" s="116"/>
      <c r="H397" s="117"/>
    </row>
    <row r="398" spans="1:8" ht="18" x14ac:dyDescent="0.3">
      <c r="A398" s="73" t="s">
        <v>209</v>
      </c>
      <c r="B398" s="81" t="s">
        <v>850</v>
      </c>
      <c r="C398" s="75" t="s">
        <v>994</v>
      </c>
      <c r="D398" s="76"/>
      <c r="E398" s="115"/>
      <c r="F398" s="115"/>
      <c r="G398" s="116"/>
      <c r="H398" s="117"/>
    </row>
    <row r="399" spans="1:8" ht="18" x14ac:dyDescent="0.3">
      <c r="A399" s="73" t="s">
        <v>211</v>
      </c>
      <c r="B399" s="82" t="s">
        <v>851</v>
      </c>
      <c r="C399" s="75" t="s">
        <v>994</v>
      </c>
      <c r="D399" s="76"/>
      <c r="E399" s="115"/>
      <c r="F399" s="115"/>
      <c r="G399" s="116"/>
      <c r="H399" s="117"/>
    </row>
    <row r="400" spans="1:8" ht="18" x14ac:dyDescent="0.3">
      <c r="A400" s="73" t="s">
        <v>212</v>
      </c>
      <c r="B400" s="81" t="s">
        <v>852</v>
      </c>
      <c r="C400" s="75" t="s">
        <v>994</v>
      </c>
      <c r="D400" s="76"/>
      <c r="E400" s="118"/>
      <c r="F400" s="118"/>
      <c r="G400" s="116"/>
      <c r="H400" s="117"/>
    </row>
    <row r="401" spans="1:8" ht="18" x14ac:dyDescent="0.3">
      <c r="A401" s="73" t="s">
        <v>213</v>
      </c>
      <c r="B401" s="83" t="s">
        <v>197</v>
      </c>
      <c r="C401" s="75" t="s">
        <v>994</v>
      </c>
      <c r="D401" s="76"/>
      <c r="E401" s="118"/>
      <c r="F401" s="118"/>
      <c r="G401" s="116"/>
      <c r="H401" s="117"/>
    </row>
    <row r="402" spans="1:8" ht="31.2" x14ac:dyDescent="0.3">
      <c r="A402" s="73" t="s">
        <v>853</v>
      </c>
      <c r="B402" s="83" t="s">
        <v>308</v>
      </c>
      <c r="C402" s="75" t="s">
        <v>994</v>
      </c>
      <c r="D402" s="76"/>
      <c r="E402" s="118"/>
      <c r="F402" s="118"/>
      <c r="G402" s="116"/>
      <c r="H402" s="117"/>
    </row>
    <row r="403" spans="1:8" ht="31.2" x14ac:dyDescent="0.3">
      <c r="A403" s="73" t="s">
        <v>854</v>
      </c>
      <c r="B403" s="83" t="s">
        <v>309</v>
      </c>
      <c r="C403" s="75" t="s">
        <v>994</v>
      </c>
      <c r="D403" s="76"/>
      <c r="E403" s="118"/>
      <c r="F403" s="118"/>
      <c r="G403" s="116"/>
      <c r="H403" s="117"/>
    </row>
    <row r="404" spans="1:8" ht="31.2" x14ac:dyDescent="0.3">
      <c r="A404" s="73" t="s">
        <v>855</v>
      </c>
      <c r="B404" s="83" t="s">
        <v>310</v>
      </c>
      <c r="C404" s="75" t="s">
        <v>994</v>
      </c>
      <c r="D404" s="76"/>
      <c r="E404" s="118"/>
      <c r="F404" s="118"/>
      <c r="G404" s="116"/>
      <c r="H404" s="117"/>
    </row>
    <row r="405" spans="1:8" ht="18" x14ac:dyDescent="0.3">
      <c r="A405" s="73" t="s">
        <v>214</v>
      </c>
      <c r="B405" s="83" t="s">
        <v>648</v>
      </c>
      <c r="C405" s="75" t="s">
        <v>994</v>
      </c>
      <c r="D405" s="76"/>
      <c r="E405" s="118"/>
      <c r="F405" s="118"/>
      <c r="G405" s="116"/>
      <c r="H405" s="117"/>
    </row>
    <row r="406" spans="1:8" ht="18" x14ac:dyDescent="0.3">
      <c r="A406" s="73" t="s">
        <v>215</v>
      </c>
      <c r="B406" s="83" t="s">
        <v>199</v>
      </c>
      <c r="C406" s="75" t="s">
        <v>994</v>
      </c>
      <c r="D406" s="76"/>
      <c r="E406" s="118"/>
      <c r="F406" s="118"/>
      <c r="G406" s="116"/>
      <c r="H406" s="117"/>
    </row>
    <row r="407" spans="1:8" ht="18" x14ac:dyDescent="0.3">
      <c r="A407" s="73" t="s">
        <v>216</v>
      </c>
      <c r="B407" s="83" t="s">
        <v>653</v>
      </c>
      <c r="C407" s="75" t="s">
        <v>994</v>
      </c>
      <c r="D407" s="76"/>
      <c r="E407" s="118"/>
      <c r="F407" s="118"/>
      <c r="G407" s="116"/>
      <c r="H407" s="117"/>
    </row>
    <row r="408" spans="1:8" ht="18" x14ac:dyDescent="0.3">
      <c r="A408" s="73" t="s">
        <v>217</v>
      </c>
      <c r="B408" s="83" t="s">
        <v>201</v>
      </c>
      <c r="C408" s="75" t="s">
        <v>994</v>
      </c>
      <c r="D408" s="76"/>
      <c r="E408" s="118"/>
      <c r="F408" s="118"/>
      <c r="G408" s="116"/>
      <c r="H408" s="117"/>
    </row>
    <row r="409" spans="1:8" ht="18" x14ac:dyDescent="0.3">
      <c r="A409" s="73" t="s">
        <v>218</v>
      </c>
      <c r="B409" s="83" t="s">
        <v>660</v>
      </c>
      <c r="C409" s="75" t="s">
        <v>994</v>
      </c>
      <c r="D409" s="76"/>
      <c r="E409" s="118"/>
      <c r="F409" s="118"/>
      <c r="G409" s="116"/>
      <c r="H409" s="117"/>
    </row>
    <row r="410" spans="1:8" ht="31.2" x14ac:dyDescent="0.3">
      <c r="A410" s="73" t="s">
        <v>219</v>
      </c>
      <c r="B410" s="83" t="s">
        <v>663</v>
      </c>
      <c r="C410" s="75" t="s">
        <v>994</v>
      </c>
      <c r="D410" s="76"/>
      <c r="E410" s="118"/>
      <c r="F410" s="118"/>
      <c r="G410" s="116"/>
      <c r="H410" s="117"/>
    </row>
    <row r="411" spans="1:8" ht="18" x14ac:dyDescent="0.3">
      <c r="A411" s="73" t="s">
        <v>220</v>
      </c>
      <c r="B411" s="84" t="s">
        <v>206</v>
      </c>
      <c r="C411" s="75" t="s">
        <v>994</v>
      </c>
      <c r="D411" s="76"/>
      <c r="E411" s="118"/>
      <c r="F411" s="118"/>
      <c r="G411" s="116"/>
      <c r="H411" s="117"/>
    </row>
    <row r="412" spans="1:8" ht="18" x14ac:dyDescent="0.3">
      <c r="A412" s="73" t="s">
        <v>221</v>
      </c>
      <c r="B412" s="119" t="s">
        <v>207</v>
      </c>
      <c r="C412" s="75" t="s">
        <v>994</v>
      </c>
      <c r="D412" s="76"/>
      <c r="E412" s="118"/>
      <c r="F412" s="118"/>
      <c r="G412" s="116"/>
      <c r="H412" s="117"/>
    </row>
    <row r="413" spans="1:8" ht="18" x14ac:dyDescent="0.3">
      <c r="A413" s="73" t="s">
        <v>222</v>
      </c>
      <c r="B413" s="81" t="s">
        <v>856</v>
      </c>
      <c r="C413" s="75" t="s">
        <v>994</v>
      </c>
      <c r="D413" s="76"/>
      <c r="E413" s="115"/>
      <c r="F413" s="115"/>
      <c r="G413" s="116"/>
      <c r="H413" s="117"/>
    </row>
    <row r="414" spans="1:8" ht="18" x14ac:dyDescent="0.3">
      <c r="A414" s="73" t="s">
        <v>223</v>
      </c>
      <c r="B414" s="81" t="s">
        <v>224</v>
      </c>
      <c r="C414" s="75" t="s">
        <v>994</v>
      </c>
      <c r="D414" s="76"/>
      <c r="E414" s="115"/>
      <c r="F414" s="115"/>
      <c r="G414" s="116"/>
      <c r="H414" s="117"/>
    </row>
    <row r="415" spans="1:8" ht="18" x14ac:dyDescent="0.3">
      <c r="A415" s="73" t="s">
        <v>225</v>
      </c>
      <c r="B415" s="83" t="s">
        <v>197</v>
      </c>
      <c r="C415" s="75" t="s">
        <v>994</v>
      </c>
      <c r="D415" s="76"/>
      <c r="E415" s="115"/>
      <c r="F415" s="115"/>
      <c r="G415" s="116"/>
      <c r="H415" s="117"/>
    </row>
    <row r="416" spans="1:8" ht="31.2" x14ac:dyDescent="0.3">
      <c r="A416" s="73" t="s">
        <v>857</v>
      </c>
      <c r="B416" s="83" t="s">
        <v>308</v>
      </c>
      <c r="C416" s="75" t="s">
        <v>994</v>
      </c>
      <c r="D416" s="76"/>
      <c r="E416" s="115"/>
      <c r="F416" s="115"/>
      <c r="G416" s="116"/>
      <c r="H416" s="117"/>
    </row>
    <row r="417" spans="1:10" ht="31.2" x14ac:dyDescent="0.3">
      <c r="A417" s="73" t="s">
        <v>858</v>
      </c>
      <c r="B417" s="83" t="s">
        <v>309</v>
      </c>
      <c r="C417" s="75" t="s">
        <v>994</v>
      </c>
      <c r="D417" s="76"/>
      <c r="E417" s="115"/>
      <c r="F417" s="115"/>
      <c r="G417" s="116"/>
      <c r="H417" s="117"/>
    </row>
    <row r="418" spans="1:10" ht="31.2" x14ac:dyDescent="0.3">
      <c r="A418" s="73" t="s">
        <v>859</v>
      </c>
      <c r="B418" s="83" t="s">
        <v>310</v>
      </c>
      <c r="C418" s="75" t="s">
        <v>994</v>
      </c>
      <c r="D418" s="76"/>
      <c r="E418" s="115"/>
      <c r="F418" s="115"/>
      <c r="G418" s="116"/>
      <c r="H418" s="117"/>
    </row>
    <row r="419" spans="1:10" ht="18" x14ac:dyDescent="0.3">
      <c r="A419" s="73" t="s">
        <v>226</v>
      </c>
      <c r="B419" s="83" t="s">
        <v>648</v>
      </c>
      <c r="C419" s="75" t="s">
        <v>994</v>
      </c>
      <c r="D419" s="76"/>
      <c r="E419" s="115"/>
      <c r="F419" s="115"/>
      <c r="G419" s="116"/>
      <c r="H419" s="117"/>
    </row>
    <row r="420" spans="1:10" ht="18" x14ac:dyDescent="0.3">
      <c r="A420" s="73" t="s">
        <v>227</v>
      </c>
      <c r="B420" s="83" t="s">
        <v>199</v>
      </c>
      <c r="C420" s="75" t="s">
        <v>994</v>
      </c>
      <c r="D420" s="76"/>
      <c r="E420" s="115"/>
      <c r="F420" s="115"/>
      <c r="G420" s="116"/>
      <c r="H420" s="117"/>
    </row>
    <row r="421" spans="1:10" ht="18" x14ac:dyDescent="0.3">
      <c r="A421" s="73" t="s">
        <v>228</v>
      </c>
      <c r="B421" s="83" t="s">
        <v>653</v>
      </c>
      <c r="C421" s="75" t="s">
        <v>994</v>
      </c>
      <c r="D421" s="76"/>
      <c r="E421" s="115"/>
      <c r="F421" s="115"/>
      <c r="G421" s="116"/>
      <c r="H421" s="117"/>
    </row>
    <row r="422" spans="1:10" ht="18" x14ac:dyDescent="0.3">
      <c r="A422" s="73" t="s">
        <v>229</v>
      </c>
      <c r="B422" s="83" t="s">
        <v>201</v>
      </c>
      <c r="C422" s="75" t="s">
        <v>994</v>
      </c>
      <c r="D422" s="76"/>
      <c r="E422" s="115"/>
      <c r="F422" s="115"/>
      <c r="G422" s="116"/>
      <c r="H422" s="117"/>
    </row>
    <row r="423" spans="1:10" ht="18" x14ac:dyDescent="0.3">
      <c r="A423" s="73" t="s">
        <v>230</v>
      </c>
      <c r="B423" s="83" t="s">
        <v>660</v>
      </c>
      <c r="C423" s="75" t="s">
        <v>994</v>
      </c>
      <c r="D423" s="76"/>
      <c r="E423" s="115"/>
      <c r="F423" s="115"/>
      <c r="G423" s="116"/>
      <c r="H423" s="117"/>
    </row>
    <row r="424" spans="1:10" ht="31.2" x14ac:dyDescent="0.3">
      <c r="A424" s="73" t="s">
        <v>231</v>
      </c>
      <c r="B424" s="83" t="s">
        <v>663</v>
      </c>
      <c r="C424" s="75" t="s">
        <v>994</v>
      </c>
      <c r="D424" s="76"/>
      <c r="E424" s="115"/>
      <c r="F424" s="115"/>
      <c r="G424" s="116"/>
      <c r="H424" s="117"/>
    </row>
    <row r="425" spans="1:10" ht="18" x14ac:dyDescent="0.3">
      <c r="A425" s="73" t="s">
        <v>232</v>
      </c>
      <c r="B425" s="119" t="s">
        <v>206</v>
      </c>
      <c r="C425" s="75" t="s">
        <v>994</v>
      </c>
      <c r="D425" s="76"/>
      <c r="E425" s="115"/>
      <c r="F425" s="115"/>
      <c r="G425" s="116"/>
      <c r="H425" s="117"/>
    </row>
    <row r="426" spans="1:10" ht="18" x14ac:dyDescent="0.3">
      <c r="A426" s="73" t="s">
        <v>233</v>
      </c>
      <c r="B426" s="119" t="s">
        <v>207</v>
      </c>
      <c r="C426" s="75" t="s">
        <v>994</v>
      </c>
      <c r="D426" s="76"/>
      <c r="E426" s="115"/>
      <c r="F426" s="115"/>
      <c r="G426" s="116"/>
      <c r="H426" s="117"/>
    </row>
    <row r="427" spans="1:10" ht="18" x14ac:dyDescent="0.3">
      <c r="A427" s="73" t="s">
        <v>234</v>
      </c>
      <c r="B427" s="82" t="s">
        <v>860</v>
      </c>
      <c r="C427" s="75" t="s">
        <v>994</v>
      </c>
      <c r="D427" s="76"/>
      <c r="E427" s="115"/>
      <c r="F427" s="115"/>
      <c r="G427" s="120"/>
      <c r="H427" s="117"/>
    </row>
    <row r="428" spans="1:10" ht="18" x14ac:dyDescent="0.3">
      <c r="A428" s="73" t="s">
        <v>235</v>
      </c>
      <c r="B428" s="82" t="s">
        <v>861</v>
      </c>
      <c r="C428" s="75" t="s">
        <v>994</v>
      </c>
      <c r="D428" s="76"/>
      <c r="E428" s="115"/>
      <c r="F428" s="115"/>
      <c r="G428" s="116"/>
      <c r="H428" s="117"/>
    </row>
    <row r="429" spans="1:10" ht="18" x14ac:dyDescent="0.35">
      <c r="A429" s="73" t="s">
        <v>236</v>
      </c>
      <c r="B429" s="81" t="s">
        <v>862</v>
      </c>
      <c r="C429" s="75" t="s">
        <v>994</v>
      </c>
      <c r="D429" s="76"/>
      <c r="E429" s="115"/>
      <c r="F429" s="115"/>
      <c r="G429" s="116"/>
      <c r="H429" s="117"/>
      <c r="I429" s="121"/>
      <c r="J429" s="122"/>
    </row>
    <row r="430" spans="1:10" ht="18" x14ac:dyDescent="0.3">
      <c r="A430" s="73" t="s">
        <v>237</v>
      </c>
      <c r="B430" s="81" t="s">
        <v>238</v>
      </c>
      <c r="C430" s="75" t="s">
        <v>994</v>
      </c>
      <c r="D430" s="76"/>
      <c r="E430" s="115"/>
      <c r="F430" s="115"/>
      <c r="G430" s="116"/>
      <c r="H430" s="117"/>
      <c r="I430" s="123"/>
    </row>
    <row r="431" spans="1:10" ht="18" x14ac:dyDescent="0.3">
      <c r="A431" s="73" t="s">
        <v>239</v>
      </c>
      <c r="B431" s="114" t="s">
        <v>240</v>
      </c>
      <c r="C431" s="75" t="s">
        <v>994</v>
      </c>
      <c r="D431" s="76"/>
      <c r="E431" s="115"/>
      <c r="F431" s="115"/>
      <c r="G431" s="116"/>
      <c r="H431" s="117"/>
    </row>
    <row r="432" spans="1:10" ht="18" x14ac:dyDescent="0.3">
      <c r="A432" s="73" t="s">
        <v>241</v>
      </c>
      <c r="B432" s="82" t="s">
        <v>242</v>
      </c>
      <c r="C432" s="75" t="s">
        <v>994</v>
      </c>
      <c r="D432" s="76"/>
      <c r="E432" s="115"/>
      <c r="F432" s="115"/>
      <c r="G432" s="116"/>
      <c r="H432" s="117"/>
    </row>
    <row r="433" spans="1:8" ht="18" x14ac:dyDescent="0.3">
      <c r="A433" s="73" t="s">
        <v>243</v>
      </c>
      <c r="B433" s="82" t="s">
        <v>244</v>
      </c>
      <c r="C433" s="75" t="s">
        <v>994</v>
      </c>
      <c r="D433" s="76"/>
      <c r="E433" s="115"/>
      <c r="F433" s="115"/>
      <c r="G433" s="116"/>
      <c r="H433" s="117"/>
    </row>
    <row r="434" spans="1:8" ht="18" x14ac:dyDescent="0.3">
      <c r="A434" s="73" t="s">
        <v>245</v>
      </c>
      <c r="B434" s="82" t="s">
        <v>863</v>
      </c>
      <c r="C434" s="75" t="s">
        <v>994</v>
      </c>
      <c r="D434" s="76"/>
      <c r="E434" s="115"/>
      <c r="F434" s="115"/>
      <c r="G434" s="116"/>
      <c r="H434" s="117"/>
    </row>
    <row r="435" spans="1:8" ht="18" x14ac:dyDescent="0.3">
      <c r="A435" s="73" t="s">
        <v>246</v>
      </c>
      <c r="B435" s="82" t="s">
        <v>247</v>
      </c>
      <c r="C435" s="75" t="s">
        <v>994</v>
      </c>
      <c r="D435" s="76"/>
      <c r="E435" s="115"/>
      <c r="F435" s="115"/>
      <c r="G435" s="116"/>
      <c r="H435" s="117"/>
    </row>
    <row r="436" spans="1:8" ht="18" x14ac:dyDescent="0.3">
      <c r="A436" s="73" t="s">
        <v>248</v>
      </c>
      <c r="B436" s="82" t="s">
        <v>249</v>
      </c>
      <c r="C436" s="75" t="s">
        <v>994</v>
      </c>
      <c r="D436" s="76"/>
      <c r="E436" s="115"/>
      <c r="F436" s="115"/>
      <c r="G436" s="116"/>
      <c r="H436" s="117"/>
    </row>
    <row r="437" spans="1:8" ht="18" x14ac:dyDescent="0.3">
      <c r="A437" s="73" t="s">
        <v>250</v>
      </c>
      <c r="B437" s="81" t="s">
        <v>251</v>
      </c>
      <c r="C437" s="75" t="s">
        <v>994</v>
      </c>
      <c r="D437" s="76"/>
      <c r="E437" s="115"/>
      <c r="F437" s="115"/>
      <c r="G437" s="116"/>
      <c r="H437" s="117"/>
    </row>
    <row r="438" spans="1:8" ht="31.2" x14ac:dyDescent="0.3">
      <c r="A438" s="73" t="s">
        <v>252</v>
      </c>
      <c r="B438" s="83" t="s">
        <v>253</v>
      </c>
      <c r="C438" s="75" t="s">
        <v>994</v>
      </c>
      <c r="D438" s="76"/>
      <c r="E438" s="124"/>
      <c r="F438" s="124"/>
      <c r="G438" s="116"/>
      <c r="H438" s="117"/>
    </row>
    <row r="439" spans="1:8" ht="18" x14ac:dyDescent="0.3">
      <c r="A439" s="73" t="s">
        <v>254</v>
      </c>
      <c r="B439" s="81" t="s">
        <v>255</v>
      </c>
      <c r="C439" s="75" t="s">
        <v>994</v>
      </c>
      <c r="D439" s="76"/>
      <c r="E439" s="124"/>
      <c r="F439" s="124"/>
      <c r="G439" s="116"/>
      <c r="H439" s="117"/>
    </row>
    <row r="440" spans="1:8" ht="31.2" x14ac:dyDescent="0.3">
      <c r="A440" s="73" t="s">
        <v>256</v>
      </c>
      <c r="B440" s="83" t="s">
        <v>257</v>
      </c>
      <c r="C440" s="75" t="s">
        <v>994</v>
      </c>
      <c r="D440" s="76"/>
      <c r="E440" s="124"/>
      <c r="F440" s="124"/>
      <c r="G440" s="116"/>
      <c r="H440" s="117"/>
    </row>
    <row r="441" spans="1:8" ht="18" x14ac:dyDescent="0.3">
      <c r="A441" s="73" t="s">
        <v>258</v>
      </c>
      <c r="B441" s="82" t="s">
        <v>259</v>
      </c>
      <c r="C441" s="75" t="s">
        <v>994</v>
      </c>
      <c r="D441" s="76"/>
      <c r="E441" s="115"/>
      <c r="F441" s="115"/>
      <c r="G441" s="116"/>
      <c r="H441" s="117"/>
    </row>
    <row r="442" spans="1:8" ht="18.600000000000001" thickBot="1" x14ac:dyDescent="0.35">
      <c r="A442" s="85" t="s">
        <v>260</v>
      </c>
      <c r="B442" s="125" t="s">
        <v>261</v>
      </c>
      <c r="C442" s="87" t="s">
        <v>994</v>
      </c>
      <c r="D442" s="88"/>
      <c r="E442" s="126"/>
      <c r="F442" s="126"/>
      <c r="G442" s="127"/>
      <c r="H442" s="128"/>
    </row>
    <row r="443" spans="1:8" x14ac:dyDescent="0.3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6.8" x14ac:dyDescent="0.3">
      <c r="A444" s="134" t="s">
        <v>864</v>
      </c>
      <c r="B444" s="82" t="s">
        <v>865</v>
      </c>
      <c r="C444" s="87" t="s">
        <v>994</v>
      </c>
      <c r="D444" s="88"/>
      <c r="E444" s="135"/>
      <c r="F444" s="135"/>
      <c r="G444" s="136"/>
      <c r="H444" s="137"/>
    </row>
    <row r="445" spans="1:8" x14ac:dyDescent="0.3">
      <c r="A445" s="134" t="s">
        <v>388</v>
      </c>
      <c r="B445" s="81" t="s">
        <v>866</v>
      </c>
      <c r="C445" s="75" t="s">
        <v>994</v>
      </c>
      <c r="D445" s="76"/>
      <c r="E445" s="135"/>
      <c r="F445" s="135"/>
      <c r="G445" s="136"/>
      <c r="H445" s="137"/>
    </row>
    <row r="446" spans="1:8" ht="31.2" x14ac:dyDescent="0.3">
      <c r="A446" s="134" t="s">
        <v>389</v>
      </c>
      <c r="B446" s="81" t="s">
        <v>867</v>
      </c>
      <c r="C446" s="87" t="s">
        <v>994</v>
      </c>
      <c r="D446" s="88"/>
      <c r="E446" s="135"/>
      <c r="F446" s="135"/>
      <c r="G446" s="136"/>
      <c r="H446" s="137"/>
    </row>
    <row r="447" spans="1:8" x14ac:dyDescent="0.3">
      <c r="A447" s="134" t="s">
        <v>390</v>
      </c>
      <c r="B447" s="81" t="s">
        <v>868</v>
      </c>
      <c r="C447" s="87" t="s">
        <v>994</v>
      </c>
      <c r="D447" s="88"/>
      <c r="E447" s="135"/>
      <c r="F447" s="135"/>
      <c r="G447" s="136"/>
      <c r="H447" s="137"/>
    </row>
    <row r="448" spans="1:8" ht="31.2" x14ac:dyDescent="0.3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3">
      <c r="A449" s="134" t="s">
        <v>870</v>
      </c>
      <c r="B449" s="81" t="s">
        <v>871</v>
      </c>
      <c r="C449" s="87" t="s">
        <v>994</v>
      </c>
      <c r="D449" s="88"/>
      <c r="E449" s="135"/>
      <c r="F449" s="135"/>
      <c r="G449" s="136"/>
      <c r="H449" s="137"/>
    </row>
    <row r="450" spans="1:8" x14ac:dyDescent="0.3">
      <c r="A450" s="134" t="s">
        <v>872</v>
      </c>
      <c r="B450" s="81" t="s">
        <v>873</v>
      </c>
      <c r="C450" s="87" t="s">
        <v>994</v>
      </c>
      <c r="D450" s="88"/>
      <c r="E450" s="135"/>
      <c r="F450" s="135"/>
      <c r="G450" s="136"/>
      <c r="H450" s="137"/>
    </row>
    <row r="451" spans="1:8" ht="16.2" thickBot="1" x14ac:dyDescent="0.35">
      <c r="A451" s="139" t="s">
        <v>874</v>
      </c>
      <c r="B451" s="140" t="s">
        <v>875</v>
      </c>
      <c r="C451" s="92" t="s">
        <v>994</v>
      </c>
      <c r="D451" s="93"/>
      <c r="E451" s="141"/>
      <c r="F451" s="141"/>
      <c r="G451" s="142"/>
      <c r="H451" s="143"/>
    </row>
    <row r="452" spans="1:8" x14ac:dyDescent="0.3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3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3">
      <c r="A454" s="254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3">
      <c r="A455" s="445" t="s">
        <v>877</v>
      </c>
      <c r="B455" s="445"/>
      <c r="C455" s="445"/>
      <c r="D455" s="445"/>
      <c r="E455" s="445"/>
      <c r="F455" s="445"/>
      <c r="G455" s="445"/>
      <c r="H455" s="445"/>
    </row>
    <row r="456" spans="1:8" x14ac:dyDescent="0.3">
      <c r="A456" s="445" t="s">
        <v>878</v>
      </c>
      <c r="B456" s="445"/>
      <c r="C456" s="445"/>
      <c r="D456" s="445"/>
      <c r="E456" s="445"/>
      <c r="F456" s="445"/>
      <c r="G456" s="445"/>
      <c r="H456" s="445"/>
    </row>
    <row r="457" spans="1:8" x14ac:dyDescent="0.3">
      <c r="A457" s="445" t="s">
        <v>879</v>
      </c>
      <c r="B457" s="445"/>
      <c r="C457" s="445"/>
      <c r="D457" s="445"/>
      <c r="E457" s="445"/>
      <c r="F457" s="445"/>
      <c r="G457" s="445"/>
      <c r="H457" s="445"/>
    </row>
    <row r="458" spans="1:8" ht="26.25" customHeight="1" x14ac:dyDescent="0.3">
      <c r="A458" s="424" t="s">
        <v>880</v>
      </c>
      <c r="B458" s="424"/>
      <c r="C458" s="424"/>
      <c r="D458" s="424"/>
      <c r="E458" s="424"/>
      <c r="F458" s="424"/>
      <c r="G458" s="424"/>
      <c r="H458" s="424"/>
    </row>
    <row r="459" spans="1:8" x14ac:dyDescent="0.3">
      <c r="A459" s="437" t="s">
        <v>881</v>
      </c>
      <c r="B459" s="437"/>
      <c r="C459" s="437"/>
      <c r="D459" s="437"/>
      <c r="E459" s="437"/>
      <c r="F459" s="437"/>
      <c r="G459" s="437"/>
      <c r="H459" s="437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39" customWidth="1"/>
    <col min="5" max="5" width="16" style="39" customWidth="1"/>
    <col min="6" max="6" width="17.5" style="39" customWidth="1"/>
    <col min="7" max="16" width="9.59765625" style="6" customWidth="1"/>
    <col min="17" max="17" width="19.09765625" style="39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7" t="s">
        <v>897</v>
      </c>
      <c r="V1" s="2"/>
    </row>
    <row r="2" spans="1:23" ht="18" x14ac:dyDescent="0.35">
      <c r="T2" s="36" t="s">
        <v>0</v>
      </c>
      <c r="V2" s="2"/>
    </row>
    <row r="3" spans="1:23" ht="18" x14ac:dyDescent="0.35">
      <c r="T3" s="36" t="s">
        <v>967</v>
      </c>
      <c r="V3" s="2"/>
    </row>
    <row r="4" spans="1:23" s="9" customFormat="1" ht="18" x14ac:dyDescent="0.35">
      <c r="A4" s="354" t="s">
        <v>944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194"/>
      <c r="V4" s="194"/>
    </row>
    <row r="5" spans="1:23" s="9" customFormat="1" ht="18.75" customHeight="1" x14ac:dyDescent="0.35">
      <c r="A5" s="345" t="s">
        <v>189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183"/>
      <c r="V5" s="183"/>
      <c r="W5" s="183"/>
    </row>
    <row r="6" spans="1:23" s="9" customFormat="1" ht="18" x14ac:dyDescent="0.35">
      <c r="A6" s="184"/>
      <c r="B6" s="184"/>
      <c r="C6" s="184"/>
      <c r="D6" s="189"/>
      <c r="E6" s="189"/>
      <c r="F6" s="189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9"/>
      <c r="R6" s="184"/>
      <c r="S6" s="184"/>
      <c r="T6" s="184"/>
      <c r="U6" s="184"/>
      <c r="V6" s="184"/>
    </row>
    <row r="7" spans="1:23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183"/>
      <c r="V7" s="183"/>
    </row>
    <row r="8" spans="1:23" x14ac:dyDescent="0.3">
      <c r="A8" s="346" t="s">
        <v>80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28"/>
      <c r="V8" s="28"/>
    </row>
    <row r="9" spans="1:23" x14ac:dyDescent="0.3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195"/>
      <c r="V10" s="195"/>
    </row>
    <row r="11" spans="1:23" ht="18" x14ac:dyDescent="0.35">
      <c r="V11" s="36"/>
    </row>
    <row r="12" spans="1:23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196"/>
      <c r="V12" s="196"/>
    </row>
    <row r="13" spans="1:23" x14ac:dyDescent="0.3">
      <c r="A13" s="346" t="s">
        <v>169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28"/>
      <c r="V13" s="28"/>
    </row>
    <row r="14" spans="1:23" ht="18" x14ac:dyDescent="0.35">
      <c r="A14" s="452"/>
      <c r="B14" s="452"/>
      <c r="C14" s="452"/>
      <c r="D14" s="452"/>
      <c r="E14" s="452"/>
      <c r="F14" s="452"/>
      <c r="G14" s="452"/>
      <c r="H14" s="452"/>
      <c r="I14" s="452"/>
      <c r="J14" s="452"/>
      <c r="K14" s="452"/>
      <c r="L14" s="452"/>
      <c r="M14" s="452"/>
      <c r="N14" s="452"/>
      <c r="O14" s="452"/>
      <c r="P14" s="452"/>
      <c r="Q14" s="452"/>
      <c r="R14" s="452"/>
      <c r="S14" s="452"/>
      <c r="T14" s="452"/>
      <c r="U14" s="194"/>
      <c r="V14" s="194"/>
    </row>
    <row r="15" spans="1:23" ht="84.75" customHeight="1" x14ac:dyDescent="0.3">
      <c r="A15" s="347" t="s">
        <v>75</v>
      </c>
      <c r="B15" s="347" t="s">
        <v>20</v>
      </c>
      <c r="C15" s="347" t="s">
        <v>5</v>
      </c>
      <c r="D15" s="355" t="s">
        <v>995</v>
      </c>
      <c r="E15" s="355" t="s">
        <v>1005</v>
      </c>
      <c r="F15" s="355" t="s">
        <v>996</v>
      </c>
      <c r="G15" s="380" t="s">
        <v>983</v>
      </c>
      <c r="H15" s="382"/>
      <c r="I15" s="382"/>
      <c r="J15" s="382"/>
      <c r="K15" s="382"/>
      <c r="L15" s="382"/>
      <c r="M15" s="382"/>
      <c r="N15" s="382"/>
      <c r="O15" s="382"/>
      <c r="P15" s="381"/>
      <c r="Q15" s="355" t="s">
        <v>997</v>
      </c>
      <c r="R15" s="347" t="s">
        <v>890</v>
      </c>
      <c r="S15" s="347"/>
      <c r="T15" s="347" t="s">
        <v>7</v>
      </c>
      <c r="U15" s="9"/>
      <c r="V15" s="9"/>
    </row>
    <row r="16" spans="1:23" ht="69" customHeight="1" x14ac:dyDescent="0.3">
      <c r="A16" s="347"/>
      <c r="B16" s="347"/>
      <c r="C16" s="347"/>
      <c r="D16" s="356"/>
      <c r="E16" s="356"/>
      <c r="F16" s="356"/>
      <c r="G16" s="380" t="s">
        <v>57</v>
      </c>
      <c r="H16" s="381"/>
      <c r="I16" s="380" t="s">
        <v>87</v>
      </c>
      <c r="J16" s="381"/>
      <c r="K16" s="380" t="s">
        <v>88</v>
      </c>
      <c r="L16" s="381"/>
      <c r="M16" s="380" t="s">
        <v>89</v>
      </c>
      <c r="N16" s="381"/>
      <c r="O16" s="380" t="s">
        <v>90</v>
      </c>
      <c r="P16" s="381"/>
      <c r="Q16" s="356"/>
      <c r="R16" s="347" t="s">
        <v>998</v>
      </c>
      <c r="S16" s="347" t="s">
        <v>8</v>
      </c>
      <c r="T16" s="347"/>
    </row>
    <row r="17" spans="1:22" ht="32.25" customHeight="1" x14ac:dyDescent="0.3">
      <c r="A17" s="347"/>
      <c r="B17" s="347"/>
      <c r="C17" s="347"/>
      <c r="D17" s="357"/>
      <c r="E17" s="357"/>
      <c r="F17" s="357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357"/>
      <c r="R17" s="347"/>
      <c r="S17" s="347"/>
      <c r="T17" s="347"/>
    </row>
    <row r="18" spans="1:22" x14ac:dyDescent="0.3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3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3">
      <c r="A20" s="380" t="s">
        <v>186</v>
      </c>
      <c r="B20" s="382"/>
      <c r="C20" s="381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1.19921875" style="39" customWidth="1"/>
    <col min="2" max="2" width="35.3984375" style="39" customWidth="1"/>
    <col min="3" max="3" width="17.3984375" style="39" customWidth="1"/>
    <col min="4" max="4" width="14" style="39" customWidth="1"/>
    <col min="5" max="5" width="11.8984375" style="39" customWidth="1"/>
    <col min="6" max="7" width="12.59765625" style="39" customWidth="1"/>
    <col min="8" max="10" width="11.8984375" style="39" customWidth="1"/>
    <col min="11" max="12" width="12.5" style="39" customWidth="1"/>
    <col min="13" max="13" width="11.8984375" style="39" customWidth="1"/>
    <col min="14" max="23" width="8.69921875" style="39" customWidth="1"/>
    <col min="24" max="24" width="18.69921875" style="39" customWidth="1"/>
    <col min="25" max="25" width="12.09765625" style="39" customWidth="1"/>
    <col min="26" max="26" width="10.59765625" style="39" customWidth="1"/>
    <col min="27" max="27" width="22.69921875" style="39" customWidth="1"/>
    <col min="28" max="65" width="10.59765625" style="39" customWidth="1"/>
    <col min="66" max="66" width="12.09765625" style="39" customWidth="1"/>
    <col min="67" max="67" width="11.5" style="39" customWidth="1"/>
    <col min="68" max="68" width="14.09765625" style="39" customWidth="1"/>
    <col min="69" max="69" width="15.09765625" style="39" customWidth="1"/>
    <col min="70" max="70" width="13" style="39" customWidth="1"/>
    <col min="71" max="71" width="11.69921875" style="39" customWidth="1"/>
    <col min="72" max="72" width="17.5" style="39" customWidth="1"/>
    <col min="73" max="16384" width="9" style="39"/>
  </cols>
  <sheetData>
    <row r="1" spans="1:30" ht="18" x14ac:dyDescent="0.3">
      <c r="X1" s="45" t="s">
        <v>65</v>
      </c>
    </row>
    <row r="2" spans="1:30" ht="18" x14ac:dyDescent="0.35">
      <c r="X2" s="46" t="s">
        <v>0</v>
      </c>
    </row>
    <row r="3" spans="1:30" ht="18" x14ac:dyDescent="0.35">
      <c r="X3" s="36" t="s">
        <v>967</v>
      </c>
    </row>
    <row r="4" spans="1:30" s="47" customFormat="1" ht="18" x14ac:dyDescent="0.35">
      <c r="A4" s="369" t="s">
        <v>1006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187"/>
      <c r="Z4" s="187"/>
      <c r="AA4" s="187"/>
      <c r="AB4" s="187"/>
      <c r="AC4" s="187"/>
    </row>
    <row r="5" spans="1:30" s="47" customFormat="1" ht="18.75" customHeight="1" x14ac:dyDescent="0.35">
      <c r="A5" s="372" t="s">
        <v>189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188"/>
      <c r="Z5" s="188"/>
      <c r="AA5" s="188"/>
      <c r="AB5" s="188"/>
      <c r="AC5" s="188"/>
      <c r="AD5" s="188"/>
    </row>
    <row r="6" spans="1:30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</row>
    <row r="7" spans="1:30" s="47" customFormat="1" ht="18.75" customHeight="1" x14ac:dyDescent="0.35">
      <c r="A7" s="372" t="s">
        <v>962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188"/>
      <c r="Z7" s="188"/>
      <c r="AA7" s="188"/>
      <c r="AB7" s="188"/>
      <c r="AC7" s="188"/>
    </row>
    <row r="8" spans="1:30" x14ac:dyDescent="0.3">
      <c r="A8" s="371" t="s">
        <v>80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48"/>
      <c r="Z8" s="48"/>
      <c r="AA8" s="48"/>
      <c r="AB8" s="48"/>
      <c r="AC8" s="48"/>
    </row>
    <row r="9" spans="1:30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" x14ac:dyDescent="0.35">
      <c r="A10" s="373" t="s">
        <v>21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190"/>
      <c r="Z10" s="190"/>
      <c r="AA10" s="190"/>
      <c r="AB10" s="190"/>
      <c r="AC10" s="190"/>
    </row>
    <row r="11" spans="1:30" ht="18" x14ac:dyDescent="0.35">
      <c r="A11" s="453"/>
      <c r="B11" s="453"/>
      <c r="C11" s="453"/>
      <c r="D11" s="453"/>
      <c r="E11" s="453"/>
      <c r="F11" s="453"/>
      <c r="G11" s="453"/>
      <c r="H11" s="453"/>
      <c r="I11" s="453"/>
      <c r="J11" s="453"/>
      <c r="K11" s="453"/>
      <c r="L11" s="453"/>
      <c r="M11" s="453"/>
      <c r="N11" s="453"/>
      <c r="O11" s="453"/>
      <c r="P11" s="453"/>
      <c r="Q11" s="453"/>
      <c r="R11" s="453"/>
      <c r="S11" s="453"/>
      <c r="T11" s="453"/>
      <c r="U11" s="453"/>
      <c r="V11" s="453"/>
      <c r="W11" s="453"/>
      <c r="X11" s="453"/>
      <c r="AC11" s="46"/>
    </row>
    <row r="12" spans="1:30" ht="18" x14ac:dyDescent="0.3">
      <c r="A12" s="374" t="s">
        <v>58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255"/>
      <c r="Z12" s="255"/>
      <c r="AA12" s="255"/>
      <c r="AB12" s="191"/>
      <c r="AC12" s="191"/>
    </row>
    <row r="13" spans="1:30" x14ac:dyDescent="0.3">
      <c r="A13" s="371" t="s">
        <v>188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48"/>
      <c r="Z13" s="48"/>
      <c r="AA13" s="48"/>
      <c r="AB13" s="48"/>
      <c r="AC13" s="48"/>
    </row>
    <row r="14" spans="1:30" x14ac:dyDescent="0.3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</row>
    <row r="15" spans="1:30" ht="30.75" customHeight="1" x14ac:dyDescent="0.3">
      <c r="A15" s="353" t="s">
        <v>75</v>
      </c>
      <c r="B15" s="353" t="s">
        <v>20</v>
      </c>
      <c r="C15" s="355" t="s">
        <v>5</v>
      </c>
      <c r="D15" s="353" t="s">
        <v>999</v>
      </c>
      <c r="E15" s="353"/>
      <c r="F15" s="353"/>
      <c r="G15" s="353"/>
      <c r="H15" s="353"/>
      <c r="I15" s="353"/>
      <c r="J15" s="353"/>
      <c r="K15" s="353"/>
      <c r="L15" s="353"/>
      <c r="M15" s="353"/>
      <c r="N15" s="353" t="s">
        <v>890</v>
      </c>
      <c r="O15" s="353"/>
      <c r="P15" s="353"/>
      <c r="Q15" s="353"/>
      <c r="R15" s="353"/>
      <c r="S15" s="353"/>
      <c r="T15" s="353"/>
      <c r="U15" s="353"/>
      <c r="V15" s="353"/>
      <c r="W15" s="353"/>
      <c r="X15" s="353" t="s">
        <v>7</v>
      </c>
    </row>
    <row r="16" spans="1:30" ht="30.75" customHeight="1" x14ac:dyDescent="0.3">
      <c r="A16" s="353"/>
      <c r="B16" s="353"/>
      <c r="C16" s="356"/>
      <c r="D16" s="353" t="s">
        <v>181</v>
      </c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3"/>
      <c r="Q16" s="353"/>
      <c r="R16" s="353"/>
      <c r="S16" s="353"/>
      <c r="T16" s="353"/>
      <c r="U16" s="353"/>
      <c r="V16" s="353"/>
      <c r="W16" s="353"/>
      <c r="X16" s="353"/>
    </row>
    <row r="17" spans="1:24" ht="42.75" customHeight="1" x14ac:dyDescent="0.3">
      <c r="A17" s="353"/>
      <c r="B17" s="353"/>
      <c r="C17" s="356"/>
      <c r="D17" s="353" t="s">
        <v>9</v>
      </c>
      <c r="E17" s="353"/>
      <c r="F17" s="353"/>
      <c r="G17" s="353"/>
      <c r="H17" s="353"/>
      <c r="I17" s="353" t="s">
        <v>10</v>
      </c>
      <c r="J17" s="353"/>
      <c r="K17" s="353"/>
      <c r="L17" s="353"/>
      <c r="M17" s="353"/>
      <c r="N17" s="348" t="s">
        <v>29</v>
      </c>
      <c r="O17" s="348"/>
      <c r="P17" s="348" t="s">
        <v>16</v>
      </c>
      <c r="Q17" s="348"/>
      <c r="R17" s="343" t="s">
        <v>71</v>
      </c>
      <c r="S17" s="343"/>
      <c r="T17" s="348" t="s">
        <v>76</v>
      </c>
      <c r="U17" s="348"/>
      <c r="V17" s="348" t="s">
        <v>17</v>
      </c>
      <c r="W17" s="348"/>
      <c r="X17" s="353"/>
    </row>
    <row r="18" spans="1:24" ht="143.25" customHeight="1" x14ac:dyDescent="0.3">
      <c r="A18" s="353"/>
      <c r="B18" s="353"/>
      <c r="C18" s="356"/>
      <c r="D18" s="454" t="s">
        <v>29</v>
      </c>
      <c r="E18" s="454" t="s">
        <v>16</v>
      </c>
      <c r="F18" s="456" t="s">
        <v>71</v>
      </c>
      <c r="G18" s="454" t="s">
        <v>76</v>
      </c>
      <c r="H18" s="454" t="s">
        <v>17</v>
      </c>
      <c r="I18" s="454" t="s">
        <v>18</v>
      </c>
      <c r="J18" s="454" t="s">
        <v>16</v>
      </c>
      <c r="K18" s="456" t="s">
        <v>71</v>
      </c>
      <c r="L18" s="454" t="s">
        <v>76</v>
      </c>
      <c r="M18" s="454" t="s">
        <v>17</v>
      </c>
      <c r="N18" s="348"/>
      <c r="O18" s="348"/>
      <c r="P18" s="348"/>
      <c r="Q18" s="348"/>
      <c r="R18" s="343"/>
      <c r="S18" s="343"/>
      <c r="T18" s="348"/>
      <c r="U18" s="348"/>
      <c r="V18" s="348"/>
      <c r="W18" s="348"/>
      <c r="X18" s="353"/>
    </row>
    <row r="19" spans="1:24" ht="46.8" x14ac:dyDescent="0.3">
      <c r="A19" s="353"/>
      <c r="B19" s="353"/>
      <c r="C19" s="357"/>
      <c r="D19" s="455"/>
      <c r="E19" s="455"/>
      <c r="F19" s="457"/>
      <c r="G19" s="455"/>
      <c r="H19" s="455"/>
      <c r="I19" s="455"/>
      <c r="J19" s="455"/>
      <c r="K19" s="457"/>
      <c r="L19" s="455"/>
      <c r="M19" s="455"/>
      <c r="N19" s="225" t="s">
        <v>998</v>
      </c>
      <c r="O19" s="176" t="s">
        <v>8</v>
      </c>
      <c r="P19" s="225" t="s">
        <v>998</v>
      </c>
      <c r="Q19" s="176" t="s">
        <v>8</v>
      </c>
      <c r="R19" s="225" t="s">
        <v>998</v>
      </c>
      <c r="S19" s="176" t="s">
        <v>8</v>
      </c>
      <c r="T19" s="225" t="s">
        <v>998</v>
      </c>
      <c r="U19" s="176" t="s">
        <v>8</v>
      </c>
      <c r="V19" s="225" t="s">
        <v>998</v>
      </c>
      <c r="W19" s="176" t="s">
        <v>8</v>
      </c>
      <c r="X19" s="353"/>
    </row>
    <row r="20" spans="1:24" ht="26.25" customHeight="1" x14ac:dyDescent="0.3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3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3">
      <c r="A22" s="367" t="s">
        <v>186</v>
      </c>
      <c r="B22" s="458"/>
      <c r="C22" s="368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3" style="39" customWidth="1"/>
    <col min="2" max="2" width="31.19921875" style="39" customWidth="1"/>
    <col min="3" max="3" width="16.3984375" style="39" customWidth="1"/>
    <col min="4" max="4" width="18" style="39" customWidth="1"/>
    <col min="5" max="5" width="17.5" style="39" customWidth="1"/>
    <col min="6" max="6" width="9" style="39" customWidth="1"/>
    <col min="7" max="7" width="9.09765625" style="39" customWidth="1"/>
    <col min="8" max="17" width="11.19921875" style="39" customWidth="1"/>
    <col min="18" max="18" width="9.19921875" style="39" customWidth="1"/>
    <col min="19" max="19" width="10.09765625" style="39" customWidth="1"/>
    <col min="20" max="20" width="11.69921875" style="39" customWidth="1"/>
    <col min="21" max="21" width="9.3984375" style="39" customWidth="1"/>
    <col min="22" max="22" width="12.69921875" style="39" customWidth="1"/>
    <col min="23" max="23" width="10.8984375" style="39" customWidth="1"/>
    <col min="24" max="24" width="13.19921875" style="39" customWidth="1"/>
    <col min="25" max="26" width="10.59765625" style="39" customWidth="1"/>
    <col min="27" max="27" width="12.09765625" style="39" customWidth="1"/>
    <col min="28" max="28" width="10.59765625" style="39" customWidth="1"/>
    <col min="29" max="29" width="22.69921875" style="39" customWidth="1"/>
    <col min="30" max="67" width="10.59765625" style="39" customWidth="1"/>
    <col min="68" max="68" width="12.09765625" style="39" customWidth="1"/>
    <col min="69" max="69" width="11.5" style="39" customWidth="1"/>
    <col min="70" max="70" width="14.09765625" style="39" customWidth="1"/>
    <col min="71" max="71" width="15.09765625" style="39" customWidth="1"/>
    <col min="72" max="72" width="13" style="39" customWidth="1"/>
    <col min="73" max="73" width="11.69921875" style="39" customWidth="1"/>
    <col min="74" max="74" width="17.5" style="39" customWidth="1"/>
    <col min="75" max="16384" width="9" style="39"/>
  </cols>
  <sheetData>
    <row r="1" spans="1:28" ht="18" x14ac:dyDescent="0.3">
      <c r="V1" s="45" t="s">
        <v>66</v>
      </c>
    </row>
    <row r="2" spans="1:28" ht="18" x14ac:dyDescent="0.35">
      <c r="V2" s="46" t="s">
        <v>0</v>
      </c>
    </row>
    <row r="3" spans="1:28" ht="18" x14ac:dyDescent="0.35">
      <c r="V3" s="36" t="s">
        <v>967</v>
      </c>
    </row>
    <row r="4" spans="1:28" s="47" customFormat="1" ht="18" x14ac:dyDescent="0.35">
      <c r="A4" s="369" t="s">
        <v>945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187"/>
      <c r="X4" s="187"/>
      <c r="Y4" s="187"/>
      <c r="Z4" s="187"/>
      <c r="AA4" s="187"/>
    </row>
    <row r="5" spans="1:28" s="47" customFormat="1" ht="18.75" customHeight="1" x14ac:dyDescent="0.35">
      <c r="A5" s="372" t="s">
        <v>189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188"/>
      <c r="X5" s="188"/>
      <c r="Y5" s="188"/>
      <c r="Z5" s="188"/>
      <c r="AA5" s="188"/>
      <c r="AB5" s="188"/>
    </row>
    <row r="6" spans="1:28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8" s="47" customFormat="1" ht="18.75" customHeight="1" x14ac:dyDescent="0.35">
      <c r="A7" s="372" t="s">
        <v>962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188"/>
      <c r="X7" s="188"/>
      <c r="Y7" s="188"/>
      <c r="Z7" s="188"/>
      <c r="AA7" s="188"/>
    </row>
    <row r="8" spans="1:28" x14ac:dyDescent="0.3">
      <c r="A8" s="371" t="s">
        <v>91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48"/>
      <c r="X8" s="48"/>
      <c r="Y8" s="48"/>
      <c r="Z8" s="48"/>
      <c r="AA8" s="48"/>
    </row>
    <row r="9" spans="1:28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" x14ac:dyDescent="0.35">
      <c r="A10" s="373" t="s">
        <v>21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190"/>
      <c r="X10" s="190"/>
      <c r="Y10" s="190"/>
      <c r="Z10" s="190"/>
      <c r="AA10" s="190"/>
    </row>
    <row r="11" spans="1:28" ht="18" x14ac:dyDescent="0.35">
      <c r="AA11" s="46"/>
    </row>
    <row r="12" spans="1:28" ht="18" x14ac:dyDescent="0.3">
      <c r="A12" s="374" t="s">
        <v>58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255"/>
      <c r="X12" s="255"/>
      <c r="Y12" s="255"/>
      <c r="Z12" s="191"/>
      <c r="AA12" s="191"/>
    </row>
    <row r="13" spans="1:28" x14ac:dyDescent="0.3">
      <c r="A13" s="371" t="s">
        <v>78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48"/>
      <c r="X13" s="48"/>
      <c r="Y13" s="48"/>
      <c r="Z13" s="48"/>
      <c r="AA13" s="48"/>
    </row>
    <row r="14" spans="1:28" ht="26.25" customHeight="1" x14ac:dyDescent="0.3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256"/>
      <c r="X14" s="256"/>
      <c r="Y14" s="256"/>
      <c r="Z14" s="256"/>
    </row>
    <row r="15" spans="1:28" ht="130.5" customHeight="1" x14ac:dyDescent="0.3">
      <c r="A15" s="355" t="s">
        <v>75</v>
      </c>
      <c r="B15" s="353" t="s">
        <v>20</v>
      </c>
      <c r="C15" s="353" t="s">
        <v>5</v>
      </c>
      <c r="D15" s="355" t="s">
        <v>985</v>
      </c>
      <c r="E15" s="355" t="s">
        <v>1000</v>
      </c>
      <c r="F15" s="353" t="s">
        <v>1002</v>
      </c>
      <c r="G15" s="353"/>
      <c r="H15" s="367" t="s">
        <v>1001</v>
      </c>
      <c r="I15" s="458"/>
      <c r="J15" s="458"/>
      <c r="K15" s="458"/>
      <c r="L15" s="458"/>
      <c r="M15" s="458"/>
      <c r="N15" s="458"/>
      <c r="O15" s="458"/>
      <c r="P15" s="458"/>
      <c r="Q15" s="368"/>
      <c r="R15" s="353" t="s">
        <v>1003</v>
      </c>
      <c r="S15" s="353"/>
      <c r="T15" s="361" t="s">
        <v>891</v>
      </c>
      <c r="U15" s="363"/>
      <c r="V15" s="355" t="s">
        <v>7</v>
      </c>
    </row>
    <row r="16" spans="1:28" ht="35.25" customHeight="1" x14ac:dyDescent="0.3">
      <c r="A16" s="356"/>
      <c r="B16" s="353"/>
      <c r="C16" s="353"/>
      <c r="D16" s="356"/>
      <c r="E16" s="356"/>
      <c r="F16" s="348" t="s">
        <v>4</v>
      </c>
      <c r="G16" s="348" t="s">
        <v>15</v>
      </c>
      <c r="H16" s="353" t="s">
        <v>14</v>
      </c>
      <c r="I16" s="353"/>
      <c r="J16" s="353" t="s">
        <v>87</v>
      </c>
      <c r="K16" s="353"/>
      <c r="L16" s="353" t="s">
        <v>88</v>
      </c>
      <c r="M16" s="353"/>
      <c r="N16" s="361" t="s">
        <v>89</v>
      </c>
      <c r="O16" s="363"/>
      <c r="P16" s="361" t="s">
        <v>90</v>
      </c>
      <c r="Q16" s="363"/>
      <c r="R16" s="348" t="s">
        <v>4</v>
      </c>
      <c r="S16" s="348" t="s">
        <v>15</v>
      </c>
      <c r="T16" s="364"/>
      <c r="U16" s="366"/>
      <c r="V16" s="356"/>
    </row>
    <row r="17" spans="1:22" ht="35.25" customHeight="1" x14ac:dyDescent="0.3">
      <c r="A17" s="356"/>
      <c r="B17" s="353"/>
      <c r="C17" s="353"/>
      <c r="D17" s="356"/>
      <c r="E17" s="356"/>
      <c r="F17" s="348"/>
      <c r="G17" s="348"/>
      <c r="H17" s="353"/>
      <c r="I17" s="353"/>
      <c r="J17" s="353"/>
      <c r="K17" s="353"/>
      <c r="L17" s="353"/>
      <c r="M17" s="353"/>
      <c r="N17" s="459"/>
      <c r="O17" s="460"/>
      <c r="P17" s="459"/>
      <c r="Q17" s="460"/>
      <c r="R17" s="348"/>
      <c r="S17" s="348"/>
      <c r="T17" s="459"/>
      <c r="U17" s="460"/>
      <c r="V17" s="356"/>
    </row>
    <row r="18" spans="1:22" ht="65.25" customHeight="1" x14ac:dyDescent="0.3">
      <c r="A18" s="357"/>
      <c r="B18" s="353"/>
      <c r="C18" s="353"/>
      <c r="D18" s="357"/>
      <c r="E18" s="357"/>
      <c r="F18" s="348"/>
      <c r="G18" s="348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3" t="s">
        <v>9</v>
      </c>
      <c r="O18" s="193" t="s">
        <v>28</v>
      </c>
      <c r="P18" s="193" t="s">
        <v>9</v>
      </c>
      <c r="Q18" s="193" t="s">
        <v>28</v>
      </c>
      <c r="R18" s="348"/>
      <c r="S18" s="348"/>
      <c r="T18" s="230" t="s">
        <v>993</v>
      </c>
      <c r="U18" s="192" t="s">
        <v>8</v>
      </c>
      <c r="V18" s="357"/>
    </row>
    <row r="19" spans="1:22" ht="20.25" customHeight="1" x14ac:dyDescent="0.3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3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3">
      <c r="A21" s="367" t="s">
        <v>186</v>
      </c>
      <c r="B21" s="458"/>
      <c r="C21" s="368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Q24" sqref="Q24"/>
    </sheetView>
  </sheetViews>
  <sheetFormatPr defaultColWidth="9" defaultRowHeight="15.6" x14ac:dyDescent="0.3"/>
  <cols>
    <col min="1" max="1" width="12.69921875" style="39" customWidth="1"/>
    <col min="2" max="2" width="24" style="39" customWidth="1"/>
    <col min="3" max="3" width="16.3984375" style="39" customWidth="1"/>
    <col min="4" max="5" width="14.8984375" style="39" customWidth="1"/>
    <col min="6" max="6" width="5" style="39" customWidth="1"/>
    <col min="7" max="11" width="4.3984375" style="39" bestFit="1" customWidth="1"/>
    <col min="12" max="12" width="15.19921875" style="39" customWidth="1"/>
    <col min="13" max="13" width="6.19921875" style="39" customWidth="1"/>
    <col min="14" max="18" width="6" style="39" bestFit="1" customWidth="1"/>
    <col min="19" max="19" width="14.69921875" style="39" customWidth="1"/>
    <col min="20" max="20" width="6.3984375" style="39" bestFit="1" customWidth="1"/>
    <col min="21" max="25" width="6" style="39" bestFit="1" customWidth="1"/>
    <col min="26" max="26" width="15" style="39" customWidth="1"/>
    <col min="27" max="32" width="6.19921875" style="39" customWidth="1"/>
    <col min="33" max="33" width="15" style="39" customWidth="1"/>
    <col min="34" max="39" width="6.19921875" style="39" customWidth="1"/>
    <col min="40" max="40" width="15" style="39" customWidth="1"/>
    <col min="41" max="46" width="6.19921875" style="39" customWidth="1"/>
    <col min="47" max="47" width="15.19921875" style="39" bestFit="1" customWidth="1"/>
    <col min="48" max="48" width="6.3984375" style="39" bestFit="1" customWidth="1"/>
    <col min="49" max="50" width="6" style="39" bestFit="1" customWidth="1"/>
    <col min="51" max="51" width="6.5" style="39" bestFit="1" customWidth="1"/>
    <col min="52" max="53" width="6" style="39" bestFit="1" customWidth="1"/>
    <col min="54" max="54" width="15.19921875" style="39" bestFit="1" customWidth="1"/>
    <col min="55" max="55" width="6.19921875" style="39" customWidth="1"/>
    <col min="56" max="60" width="6" style="39" bestFit="1" customWidth="1"/>
    <col min="61" max="61" width="15.19921875" style="39" customWidth="1"/>
    <col min="62" max="62" width="6.19921875" style="39" customWidth="1"/>
    <col min="63" max="67" width="6" style="39" bestFit="1" customWidth="1"/>
    <col min="68" max="68" width="14.8984375" style="39" customWidth="1"/>
    <col min="69" max="69" width="6.19921875" style="39" customWidth="1"/>
    <col min="70" max="74" width="6" style="39" bestFit="1" customWidth="1"/>
    <col min="75" max="75" width="11" style="39" bestFit="1" customWidth="1"/>
    <col min="76" max="76" width="2.69921875" style="39" bestFit="1" customWidth="1"/>
    <col min="77" max="77" width="11.19921875" style="39" customWidth="1"/>
    <col min="78" max="78" width="3.3984375" style="39" bestFit="1" customWidth="1"/>
    <col min="79" max="79" width="16.5" style="39" customWidth="1"/>
    <col min="80" max="80" width="16.59765625" style="39" customWidth="1"/>
    <col min="81" max="16384" width="9" style="39"/>
  </cols>
  <sheetData>
    <row r="1" spans="1:80" ht="18" x14ac:dyDescent="0.3">
      <c r="AJ1" s="151"/>
      <c r="AM1" s="45"/>
      <c r="CA1" s="45" t="s">
        <v>67</v>
      </c>
    </row>
    <row r="2" spans="1:80" ht="18" x14ac:dyDescent="0.35">
      <c r="AJ2" s="151"/>
      <c r="AM2" s="46"/>
      <c r="CA2" s="46" t="s">
        <v>0</v>
      </c>
    </row>
    <row r="3" spans="1:80" ht="18" x14ac:dyDescent="0.35">
      <c r="AJ3" s="151"/>
      <c r="AM3" s="46"/>
      <c r="CA3" s="36" t="s">
        <v>967</v>
      </c>
    </row>
    <row r="4" spans="1:80" s="47" customFormat="1" ht="18" x14ac:dyDescent="0.35">
      <c r="A4" s="369" t="s">
        <v>946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69"/>
      <c r="AE4" s="369"/>
      <c r="AF4" s="369"/>
      <c r="AG4" s="369"/>
      <c r="AH4" s="369"/>
      <c r="AI4" s="369"/>
      <c r="AJ4" s="369"/>
      <c r="AK4" s="369"/>
      <c r="AL4" s="369"/>
      <c r="AM4" s="369"/>
    </row>
    <row r="5" spans="1:80" s="47" customFormat="1" ht="18.75" customHeight="1" x14ac:dyDescent="0.35">
      <c r="A5" s="372" t="s">
        <v>189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  <c r="X5" s="372"/>
      <c r="Y5" s="372"/>
      <c r="Z5" s="372"/>
      <c r="AA5" s="372"/>
      <c r="AB5" s="372"/>
      <c r="AC5" s="372"/>
      <c r="AD5" s="372"/>
      <c r="AE5" s="372"/>
      <c r="AF5" s="372"/>
      <c r="AG5" s="372"/>
      <c r="AH5" s="372"/>
      <c r="AI5" s="372"/>
      <c r="AJ5" s="372"/>
      <c r="AK5" s="372"/>
      <c r="AL5" s="372"/>
      <c r="AM5" s="372"/>
    </row>
    <row r="6" spans="1:80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80" s="47" customFormat="1" ht="18.75" customHeight="1" x14ac:dyDescent="0.35">
      <c r="A7" s="372" t="s">
        <v>962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  <c r="W7" s="372"/>
      <c r="X7" s="372"/>
      <c r="Y7" s="372"/>
      <c r="Z7" s="372"/>
      <c r="AA7" s="372"/>
      <c r="AB7" s="372"/>
      <c r="AC7" s="372"/>
      <c r="AD7" s="372"/>
      <c r="AE7" s="372"/>
      <c r="AF7" s="372"/>
      <c r="AG7" s="372"/>
      <c r="AH7" s="372"/>
      <c r="AI7" s="372"/>
      <c r="AJ7" s="372"/>
      <c r="AK7" s="372"/>
      <c r="AL7" s="372"/>
      <c r="AM7" s="372"/>
    </row>
    <row r="8" spans="1:80" x14ac:dyDescent="0.3">
      <c r="A8" s="371" t="s">
        <v>82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</row>
    <row r="9" spans="1:80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" x14ac:dyDescent="0.35">
      <c r="A10" s="373" t="s">
        <v>21</v>
      </c>
      <c r="B10" s="373"/>
      <c r="C10" s="373"/>
      <c r="D10" s="373"/>
      <c r="E10" s="373"/>
      <c r="F10" s="373"/>
      <c r="G10" s="373"/>
      <c r="H10" s="373"/>
      <c r="I10" s="373"/>
      <c r="J10" s="373"/>
      <c r="K10" s="373"/>
      <c r="L10" s="373"/>
      <c r="M10" s="373"/>
      <c r="N10" s="373"/>
      <c r="O10" s="373"/>
      <c r="P10" s="373"/>
      <c r="Q10" s="373"/>
      <c r="R10" s="373"/>
      <c r="S10" s="373"/>
      <c r="T10" s="373"/>
      <c r="U10" s="373"/>
      <c r="V10" s="373"/>
      <c r="W10" s="373"/>
      <c r="X10" s="373"/>
      <c r="Y10" s="373"/>
      <c r="Z10" s="373"/>
      <c r="AA10" s="373"/>
      <c r="AB10" s="373"/>
      <c r="AC10" s="373"/>
      <c r="AD10" s="373"/>
      <c r="AE10" s="373"/>
      <c r="AF10" s="373"/>
      <c r="AG10" s="373"/>
      <c r="AH10" s="373"/>
      <c r="AI10" s="373"/>
      <c r="AJ10" s="373"/>
      <c r="AK10" s="373"/>
      <c r="AL10" s="373"/>
      <c r="AM10" s="373"/>
    </row>
    <row r="11" spans="1:80" ht="18" x14ac:dyDescent="0.35">
      <c r="AA11" s="46"/>
    </row>
    <row r="12" spans="1:80" ht="18" x14ac:dyDescent="0.3">
      <c r="A12" s="374" t="s">
        <v>58</v>
      </c>
      <c r="B12" s="374"/>
      <c r="C12" s="374"/>
      <c r="D12" s="374"/>
      <c r="E12" s="374"/>
      <c r="F12" s="374"/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G12" s="374"/>
      <c r="AH12" s="374"/>
      <c r="AI12" s="374"/>
      <c r="AJ12" s="374"/>
      <c r="AK12" s="374"/>
      <c r="AL12" s="374"/>
      <c r="AM12" s="374"/>
    </row>
    <row r="13" spans="1:80" x14ac:dyDescent="0.3">
      <c r="A13" s="371" t="s">
        <v>81</v>
      </c>
      <c r="B13" s="371"/>
      <c r="C13" s="371"/>
      <c r="D13" s="371"/>
      <c r="E13" s="371"/>
      <c r="F13" s="371"/>
      <c r="G13" s="371"/>
      <c r="H13" s="371"/>
      <c r="I13" s="371"/>
      <c r="J13" s="371"/>
      <c r="K13" s="371"/>
      <c r="L13" s="371"/>
      <c r="M13" s="371"/>
      <c r="N13" s="371"/>
      <c r="O13" s="371"/>
      <c r="P13" s="371"/>
      <c r="Q13" s="371"/>
      <c r="R13" s="371"/>
      <c r="S13" s="371"/>
      <c r="T13" s="371"/>
      <c r="U13" s="371"/>
      <c r="V13" s="371"/>
      <c r="W13" s="371"/>
      <c r="X13" s="371"/>
      <c r="Y13" s="371"/>
      <c r="Z13" s="371"/>
      <c r="AA13" s="371"/>
      <c r="AB13" s="371"/>
      <c r="AC13" s="371"/>
      <c r="AD13" s="371"/>
      <c r="AE13" s="371"/>
      <c r="AF13" s="371"/>
      <c r="AG13" s="371"/>
      <c r="AH13" s="371"/>
      <c r="AI13" s="371"/>
      <c r="AJ13" s="371"/>
      <c r="AK13" s="371"/>
      <c r="AL13" s="371"/>
      <c r="AM13" s="371"/>
    </row>
    <row r="14" spans="1:80" x14ac:dyDescent="0.3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3">
      <c r="A15" s="375" t="s">
        <v>75</v>
      </c>
      <c r="B15" s="465" t="s">
        <v>24</v>
      </c>
      <c r="C15" s="465" t="s">
        <v>5</v>
      </c>
      <c r="D15" s="375" t="s">
        <v>992</v>
      </c>
      <c r="E15" s="466" t="s">
        <v>940</v>
      </c>
      <c r="F15" s="467"/>
      <c r="G15" s="467"/>
      <c r="H15" s="467"/>
      <c r="I15" s="467"/>
      <c r="J15" s="467"/>
      <c r="K15" s="467"/>
      <c r="L15" s="467"/>
      <c r="M15" s="467"/>
      <c r="N15" s="467"/>
      <c r="O15" s="467"/>
      <c r="P15" s="467"/>
      <c r="Q15" s="467"/>
      <c r="R15" s="467"/>
      <c r="S15" s="467"/>
      <c r="T15" s="467"/>
      <c r="U15" s="467"/>
      <c r="V15" s="467"/>
      <c r="W15" s="467"/>
      <c r="X15" s="467"/>
      <c r="Y15" s="467"/>
      <c r="Z15" s="467"/>
      <c r="AA15" s="467"/>
      <c r="AB15" s="467"/>
      <c r="AC15" s="467"/>
      <c r="AD15" s="467"/>
      <c r="AE15" s="467"/>
      <c r="AF15" s="467"/>
      <c r="AG15" s="467"/>
      <c r="AH15" s="467"/>
      <c r="AI15" s="467"/>
      <c r="AJ15" s="467"/>
      <c r="AK15" s="467"/>
      <c r="AL15" s="467"/>
      <c r="AM15" s="467"/>
      <c r="AN15" s="467"/>
      <c r="AO15" s="467"/>
      <c r="AP15" s="467"/>
      <c r="AQ15" s="467"/>
      <c r="AR15" s="467"/>
      <c r="AS15" s="467"/>
      <c r="AT15" s="467"/>
      <c r="AU15" s="467"/>
      <c r="AV15" s="467"/>
      <c r="AW15" s="467"/>
      <c r="AX15" s="467"/>
      <c r="AY15" s="467"/>
      <c r="AZ15" s="467"/>
      <c r="BA15" s="467"/>
      <c r="BB15" s="467"/>
      <c r="BC15" s="467"/>
      <c r="BD15" s="467"/>
      <c r="BE15" s="467"/>
      <c r="BF15" s="467"/>
      <c r="BG15" s="467"/>
      <c r="BH15" s="467"/>
      <c r="BI15" s="467"/>
      <c r="BJ15" s="467"/>
      <c r="BK15" s="467"/>
      <c r="BL15" s="467"/>
      <c r="BM15" s="467"/>
      <c r="BN15" s="467"/>
      <c r="BO15" s="467"/>
      <c r="BP15" s="467"/>
      <c r="BQ15" s="467"/>
      <c r="BR15" s="467"/>
      <c r="BS15" s="467"/>
      <c r="BT15" s="467"/>
      <c r="BU15" s="467"/>
      <c r="BV15" s="469"/>
      <c r="BW15" s="361" t="s">
        <v>892</v>
      </c>
      <c r="BX15" s="362"/>
      <c r="BY15" s="362"/>
      <c r="BZ15" s="363"/>
      <c r="CA15" s="465" t="s">
        <v>7</v>
      </c>
    </row>
    <row r="16" spans="1:80" ht="49.5" customHeight="1" x14ac:dyDescent="0.3">
      <c r="A16" s="376"/>
      <c r="B16" s="465"/>
      <c r="C16" s="465"/>
      <c r="D16" s="376"/>
      <c r="E16" s="466" t="s">
        <v>9</v>
      </c>
      <c r="F16" s="467"/>
      <c r="G16" s="467"/>
      <c r="H16" s="467"/>
      <c r="I16" s="467"/>
      <c r="J16" s="467"/>
      <c r="K16" s="467"/>
      <c r="L16" s="467"/>
      <c r="M16" s="467"/>
      <c r="N16" s="467"/>
      <c r="O16" s="467"/>
      <c r="P16" s="467"/>
      <c r="Q16" s="467"/>
      <c r="R16" s="467"/>
      <c r="S16" s="467"/>
      <c r="T16" s="467"/>
      <c r="U16" s="467"/>
      <c r="V16" s="467"/>
      <c r="W16" s="467"/>
      <c r="X16" s="467"/>
      <c r="Y16" s="467"/>
      <c r="Z16" s="467"/>
      <c r="AA16" s="467"/>
      <c r="AB16" s="467"/>
      <c r="AC16" s="467"/>
      <c r="AD16" s="467"/>
      <c r="AE16" s="467"/>
      <c r="AF16" s="467"/>
      <c r="AG16" s="467"/>
      <c r="AH16" s="467"/>
      <c r="AI16" s="467"/>
      <c r="AJ16" s="467"/>
      <c r="AK16" s="467"/>
      <c r="AL16" s="467"/>
      <c r="AM16" s="469"/>
      <c r="AN16" s="466" t="s">
        <v>10</v>
      </c>
      <c r="AO16" s="467"/>
      <c r="AP16" s="467"/>
      <c r="AQ16" s="467"/>
      <c r="AR16" s="467"/>
      <c r="AS16" s="467"/>
      <c r="AT16" s="467"/>
      <c r="AU16" s="467"/>
      <c r="AV16" s="467"/>
      <c r="AW16" s="467"/>
      <c r="AX16" s="467"/>
      <c r="AY16" s="467"/>
      <c r="AZ16" s="467"/>
      <c r="BA16" s="467"/>
      <c r="BB16" s="467"/>
      <c r="BC16" s="467"/>
      <c r="BD16" s="467"/>
      <c r="BE16" s="467"/>
      <c r="BF16" s="467"/>
      <c r="BG16" s="467"/>
      <c r="BH16" s="467"/>
      <c r="BI16" s="467"/>
      <c r="BJ16" s="467"/>
      <c r="BK16" s="467"/>
      <c r="BL16" s="467"/>
      <c r="BM16" s="467"/>
      <c r="BN16" s="467"/>
      <c r="BO16" s="467"/>
      <c r="BP16" s="467"/>
      <c r="BQ16" s="467"/>
      <c r="BR16" s="467"/>
      <c r="BS16" s="467"/>
      <c r="BT16" s="467"/>
      <c r="BU16" s="467"/>
      <c r="BV16" s="467"/>
      <c r="BW16" s="364"/>
      <c r="BX16" s="365"/>
      <c r="BY16" s="365"/>
      <c r="BZ16" s="366"/>
      <c r="CA16" s="465"/>
      <c r="CB16" s="257"/>
    </row>
    <row r="17" spans="1:80" ht="51.75" customHeight="1" x14ac:dyDescent="0.3">
      <c r="A17" s="376"/>
      <c r="B17" s="465"/>
      <c r="C17" s="465"/>
      <c r="D17" s="376"/>
      <c r="E17" s="462" t="s">
        <v>14</v>
      </c>
      <c r="F17" s="463"/>
      <c r="G17" s="463"/>
      <c r="H17" s="463"/>
      <c r="I17" s="463"/>
      <c r="J17" s="463"/>
      <c r="K17" s="464"/>
      <c r="L17" s="462" t="s">
        <v>87</v>
      </c>
      <c r="M17" s="463"/>
      <c r="N17" s="463"/>
      <c r="O17" s="463"/>
      <c r="P17" s="463"/>
      <c r="Q17" s="463"/>
      <c r="R17" s="464"/>
      <c r="S17" s="465" t="s">
        <v>88</v>
      </c>
      <c r="T17" s="465"/>
      <c r="U17" s="465"/>
      <c r="V17" s="465"/>
      <c r="W17" s="465"/>
      <c r="X17" s="465"/>
      <c r="Y17" s="465"/>
      <c r="Z17" s="465" t="s">
        <v>92</v>
      </c>
      <c r="AA17" s="465"/>
      <c r="AB17" s="465"/>
      <c r="AC17" s="465"/>
      <c r="AD17" s="465"/>
      <c r="AE17" s="465"/>
      <c r="AF17" s="465"/>
      <c r="AG17" s="461" t="s">
        <v>90</v>
      </c>
      <c r="AH17" s="461"/>
      <c r="AI17" s="461"/>
      <c r="AJ17" s="461"/>
      <c r="AK17" s="461"/>
      <c r="AL17" s="461"/>
      <c r="AM17" s="461"/>
      <c r="AN17" s="465" t="s">
        <v>14</v>
      </c>
      <c r="AO17" s="465"/>
      <c r="AP17" s="465"/>
      <c r="AQ17" s="465"/>
      <c r="AR17" s="465"/>
      <c r="AS17" s="465"/>
      <c r="AT17" s="465"/>
      <c r="AU17" s="462" t="s">
        <v>87</v>
      </c>
      <c r="AV17" s="463"/>
      <c r="AW17" s="463"/>
      <c r="AX17" s="463"/>
      <c r="AY17" s="463"/>
      <c r="AZ17" s="463"/>
      <c r="BA17" s="464"/>
      <c r="BB17" s="462" t="s">
        <v>88</v>
      </c>
      <c r="BC17" s="463"/>
      <c r="BD17" s="463"/>
      <c r="BE17" s="463"/>
      <c r="BF17" s="463"/>
      <c r="BG17" s="463"/>
      <c r="BH17" s="464"/>
      <c r="BI17" s="462" t="s">
        <v>92</v>
      </c>
      <c r="BJ17" s="463"/>
      <c r="BK17" s="463"/>
      <c r="BL17" s="463"/>
      <c r="BM17" s="463"/>
      <c r="BN17" s="463"/>
      <c r="BO17" s="464"/>
      <c r="BP17" s="466" t="s">
        <v>90</v>
      </c>
      <c r="BQ17" s="467"/>
      <c r="BR17" s="467"/>
      <c r="BS17" s="467"/>
      <c r="BT17" s="467"/>
      <c r="BU17" s="467"/>
      <c r="BV17" s="467"/>
      <c r="BW17" s="459"/>
      <c r="BX17" s="468"/>
      <c r="BY17" s="468"/>
      <c r="BZ17" s="460"/>
      <c r="CA17" s="465"/>
      <c r="CB17" s="257"/>
    </row>
    <row r="18" spans="1:80" ht="51.75" customHeight="1" x14ac:dyDescent="0.3">
      <c r="A18" s="376"/>
      <c r="B18" s="465"/>
      <c r="C18" s="465"/>
      <c r="D18" s="376"/>
      <c r="E18" s="258" t="s">
        <v>23</v>
      </c>
      <c r="F18" s="461" t="s">
        <v>22</v>
      </c>
      <c r="G18" s="461"/>
      <c r="H18" s="461"/>
      <c r="I18" s="461"/>
      <c r="J18" s="461"/>
      <c r="K18" s="461"/>
      <c r="L18" s="258" t="s">
        <v>23</v>
      </c>
      <c r="M18" s="461" t="s">
        <v>22</v>
      </c>
      <c r="N18" s="461"/>
      <c r="O18" s="461"/>
      <c r="P18" s="461"/>
      <c r="Q18" s="461"/>
      <c r="R18" s="461"/>
      <c r="S18" s="258" t="s">
        <v>23</v>
      </c>
      <c r="T18" s="461" t="s">
        <v>22</v>
      </c>
      <c r="U18" s="461"/>
      <c r="V18" s="461"/>
      <c r="W18" s="461"/>
      <c r="X18" s="461"/>
      <c r="Y18" s="461"/>
      <c r="Z18" s="258" t="s">
        <v>23</v>
      </c>
      <c r="AA18" s="461" t="s">
        <v>22</v>
      </c>
      <c r="AB18" s="461"/>
      <c r="AC18" s="461"/>
      <c r="AD18" s="461"/>
      <c r="AE18" s="461"/>
      <c r="AF18" s="461"/>
      <c r="AG18" s="258" t="s">
        <v>23</v>
      </c>
      <c r="AH18" s="461" t="s">
        <v>22</v>
      </c>
      <c r="AI18" s="461"/>
      <c r="AJ18" s="461"/>
      <c r="AK18" s="461"/>
      <c r="AL18" s="461"/>
      <c r="AM18" s="461"/>
      <c r="AN18" s="258" t="s">
        <v>23</v>
      </c>
      <c r="AO18" s="461" t="s">
        <v>22</v>
      </c>
      <c r="AP18" s="461"/>
      <c r="AQ18" s="461"/>
      <c r="AR18" s="461"/>
      <c r="AS18" s="461"/>
      <c r="AT18" s="461"/>
      <c r="AU18" s="258" t="s">
        <v>23</v>
      </c>
      <c r="AV18" s="461" t="s">
        <v>22</v>
      </c>
      <c r="AW18" s="461"/>
      <c r="AX18" s="461"/>
      <c r="AY18" s="461"/>
      <c r="AZ18" s="461"/>
      <c r="BA18" s="461"/>
      <c r="BB18" s="258" t="s">
        <v>23</v>
      </c>
      <c r="BC18" s="461" t="s">
        <v>22</v>
      </c>
      <c r="BD18" s="461"/>
      <c r="BE18" s="461"/>
      <c r="BF18" s="461"/>
      <c r="BG18" s="461"/>
      <c r="BH18" s="461"/>
      <c r="BI18" s="258" t="s">
        <v>23</v>
      </c>
      <c r="BJ18" s="461" t="s">
        <v>22</v>
      </c>
      <c r="BK18" s="461"/>
      <c r="BL18" s="461"/>
      <c r="BM18" s="461"/>
      <c r="BN18" s="461"/>
      <c r="BO18" s="461"/>
      <c r="BP18" s="258" t="s">
        <v>23</v>
      </c>
      <c r="BQ18" s="461" t="s">
        <v>22</v>
      </c>
      <c r="BR18" s="461"/>
      <c r="BS18" s="461"/>
      <c r="BT18" s="461"/>
      <c r="BU18" s="461"/>
      <c r="BV18" s="461"/>
      <c r="BW18" s="353" t="s">
        <v>23</v>
      </c>
      <c r="BX18" s="353"/>
      <c r="BY18" s="353" t="s">
        <v>22</v>
      </c>
      <c r="BZ18" s="353"/>
      <c r="CA18" s="465"/>
      <c r="CB18" s="257"/>
    </row>
    <row r="19" spans="1:80" ht="75" customHeight="1" x14ac:dyDescent="0.3">
      <c r="A19" s="377"/>
      <c r="B19" s="465"/>
      <c r="C19" s="465"/>
      <c r="D19" s="377"/>
      <c r="E19" s="227" t="s">
        <v>991</v>
      </c>
      <c r="F19" s="227" t="s">
        <v>991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7" t="s">
        <v>991</v>
      </c>
      <c r="M19" s="227" t="s">
        <v>991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7" t="s">
        <v>991</v>
      </c>
      <c r="T19" s="227" t="s">
        <v>991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7" t="s">
        <v>991</v>
      </c>
      <c r="AA19" s="227" t="s">
        <v>991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7" t="s">
        <v>991</v>
      </c>
      <c r="AH19" s="227" t="s">
        <v>991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7" t="s">
        <v>991</v>
      </c>
      <c r="AO19" s="227" t="s">
        <v>991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7" t="s">
        <v>991</v>
      </c>
      <c r="AV19" s="227" t="s">
        <v>991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7" t="s">
        <v>991</v>
      </c>
      <c r="BC19" s="227" t="s">
        <v>991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7" t="s">
        <v>991</v>
      </c>
      <c r="BJ19" s="227" t="s">
        <v>991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7" t="s">
        <v>991</v>
      </c>
      <c r="BQ19" s="227" t="s">
        <v>991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29" t="s">
        <v>993</v>
      </c>
      <c r="BX19" s="179" t="s">
        <v>8</v>
      </c>
      <c r="BY19" s="229" t="s">
        <v>993</v>
      </c>
      <c r="BZ19" s="179" t="s">
        <v>8</v>
      </c>
      <c r="CA19" s="465"/>
      <c r="CB19" s="257"/>
    </row>
    <row r="20" spans="1:80" x14ac:dyDescent="0.3">
      <c r="A20" s="203">
        <v>1</v>
      </c>
      <c r="B20" s="203">
        <v>2</v>
      </c>
      <c r="C20" s="203">
        <v>3</v>
      </c>
      <c r="D20" s="203">
        <v>4</v>
      </c>
      <c r="E20" s="259" t="s">
        <v>96</v>
      </c>
      <c r="F20" s="203" t="s">
        <v>97</v>
      </c>
      <c r="G20" s="203" t="s">
        <v>98</v>
      </c>
      <c r="H20" s="203" t="s">
        <v>99</v>
      </c>
      <c r="I20" s="203" t="s">
        <v>100</v>
      </c>
      <c r="J20" s="203" t="s">
        <v>101</v>
      </c>
      <c r="K20" s="203" t="s">
        <v>102</v>
      </c>
      <c r="L20" s="203" t="s">
        <v>103</v>
      </c>
      <c r="M20" s="203" t="s">
        <v>104</v>
      </c>
      <c r="N20" s="203" t="s">
        <v>105</v>
      </c>
      <c r="O20" s="203" t="s">
        <v>106</v>
      </c>
      <c r="P20" s="203" t="s">
        <v>107</v>
      </c>
      <c r="Q20" s="203" t="s">
        <v>108</v>
      </c>
      <c r="R20" s="203" t="s">
        <v>109</v>
      </c>
      <c r="S20" s="203" t="s">
        <v>110</v>
      </c>
      <c r="T20" s="203" t="s">
        <v>111</v>
      </c>
      <c r="U20" s="203" t="s">
        <v>112</v>
      </c>
      <c r="V20" s="203" t="s">
        <v>113</v>
      </c>
      <c r="W20" s="203" t="s">
        <v>114</v>
      </c>
      <c r="X20" s="203" t="s">
        <v>115</v>
      </c>
      <c r="Y20" s="203" t="s">
        <v>116</v>
      </c>
      <c r="Z20" s="203" t="s">
        <v>117</v>
      </c>
      <c r="AA20" s="203" t="s">
        <v>118</v>
      </c>
      <c r="AB20" s="203" t="s">
        <v>119</v>
      </c>
      <c r="AC20" s="203" t="s">
        <v>120</v>
      </c>
      <c r="AD20" s="203" t="s">
        <v>121</v>
      </c>
      <c r="AE20" s="203" t="s">
        <v>122</v>
      </c>
      <c r="AF20" s="203" t="s">
        <v>123</v>
      </c>
      <c r="AG20" s="203" t="s">
        <v>124</v>
      </c>
      <c r="AH20" s="203" t="s">
        <v>125</v>
      </c>
      <c r="AI20" s="203" t="s">
        <v>126</v>
      </c>
      <c r="AJ20" s="203" t="s">
        <v>127</v>
      </c>
      <c r="AK20" s="203" t="s">
        <v>128</v>
      </c>
      <c r="AL20" s="203" t="s">
        <v>129</v>
      </c>
      <c r="AM20" s="203" t="s">
        <v>130</v>
      </c>
      <c r="AN20" s="203" t="s">
        <v>131</v>
      </c>
      <c r="AO20" s="203" t="s">
        <v>132</v>
      </c>
      <c r="AP20" s="203" t="s">
        <v>133</v>
      </c>
      <c r="AQ20" s="203" t="s">
        <v>134</v>
      </c>
      <c r="AR20" s="203" t="s">
        <v>135</v>
      </c>
      <c r="AS20" s="203" t="s">
        <v>136</v>
      </c>
      <c r="AT20" s="203" t="s">
        <v>137</v>
      </c>
      <c r="AU20" s="203" t="s">
        <v>138</v>
      </c>
      <c r="AV20" s="203" t="s">
        <v>139</v>
      </c>
      <c r="AW20" s="203" t="s">
        <v>140</v>
      </c>
      <c r="AX20" s="260" t="s">
        <v>141</v>
      </c>
      <c r="AY20" s="203" t="s">
        <v>142</v>
      </c>
      <c r="AZ20" s="203" t="s">
        <v>143</v>
      </c>
      <c r="BA20" s="203" t="s">
        <v>144</v>
      </c>
      <c r="BB20" s="203" t="s">
        <v>145</v>
      </c>
      <c r="BC20" s="203" t="s">
        <v>146</v>
      </c>
      <c r="BD20" s="203" t="s">
        <v>147</v>
      </c>
      <c r="BE20" s="203" t="s">
        <v>148</v>
      </c>
      <c r="BF20" s="203" t="s">
        <v>149</v>
      </c>
      <c r="BG20" s="203" t="s">
        <v>150</v>
      </c>
      <c r="BH20" s="203" t="s">
        <v>151</v>
      </c>
      <c r="BI20" s="203" t="s">
        <v>152</v>
      </c>
      <c r="BJ20" s="203" t="s">
        <v>153</v>
      </c>
      <c r="BK20" s="203" t="s">
        <v>154</v>
      </c>
      <c r="BL20" s="203" t="s">
        <v>155</v>
      </c>
      <c r="BM20" s="203" t="s">
        <v>156</v>
      </c>
      <c r="BN20" s="203" t="s">
        <v>157</v>
      </c>
      <c r="BO20" s="203" t="s">
        <v>158</v>
      </c>
      <c r="BP20" s="203" t="s">
        <v>159</v>
      </c>
      <c r="BQ20" s="203" t="s">
        <v>160</v>
      </c>
      <c r="BR20" s="203" t="s">
        <v>161</v>
      </c>
      <c r="BS20" s="203" t="s">
        <v>162</v>
      </c>
      <c r="BT20" s="203" t="s">
        <v>163</v>
      </c>
      <c r="BU20" s="203" t="s">
        <v>164</v>
      </c>
      <c r="BV20" s="203" t="s">
        <v>165</v>
      </c>
      <c r="BW20" s="203">
        <v>7</v>
      </c>
      <c r="BX20" s="203">
        <f>BW20+1</f>
        <v>8</v>
      </c>
      <c r="BY20" s="203">
        <f>BX20+1</f>
        <v>9</v>
      </c>
      <c r="BZ20" s="203">
        <f>BY20+1</f>
        <v>10</v>
      </c>
      <c r="CA20" s="203">
        <f>BZ20+1</f>
        <v>11</v>
      </c>
      <c r="CB20" s="47"/>
    </row>
    <row r="21" spans="1:80" x14ac:dyDescent="0.3">
      <c r="A21" s="203"/>
      <c r="B21" s="203"/>
      <c r="C21" s="203"/>
      <c r="D21" s="203"/>
      <c r="E21" s="259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60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47"/>
    </row>
    <row r="22" spans="1:80" s="154" customFormat="1" x14ac:dyDescent="0.3">
      <c r="A22" s="367" t="s">
        <v>186</v>
      </c>
      <c r="B22" s="458"/>
      <c r="C22" s="368"/>
      <c r="D22" s="204"/>
      <c r="E22" s="204"/>
      <c r="F22" s="204"/>
      <c r="G22" s="204"/>
      <c r="H22" s="204"/>
      <c r="I22" s="20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153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Q24" sqref="Q24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7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6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6" t="s">
        <v>967</v>
      </c>
    </row>
    <row r="4" spans="1:34" s="26" customFormat="1" ht="40.5" customHeight="1" x14ac:dyDescent="0.3">
      <c r="A4" s="410" t="s">
        <v>966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</row>
    <row r="5" spans="1:34" s="9" customFormat="1" ht="18.75" customHeight="1" x14ac:dyDescent="0.35">
      <c r="A5" s="345" t="s">
        <v>189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</row>
    <row r="6" spans="1:34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</row>
    <row r="7" spans="1:34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</row>
    <row r="8" spans="1:34" x14ac:dyDescent="0.3">
      <c r="A8" s="346" t="s">
        <v>77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</row>
    <row r="9" spans="1:34" x14ac:dyDescent="0.3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</row>
    <row r="12" spans="1:34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</row>
    <row r="13" spans="1:34" x14ac:dyDescent="0.3">
      <c r="A13" s="346" t="s">
        <v>170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</row>
    <row r="14" spans="1:34" ht="18" x14ac:dyDescent="0.35">
      <c r="A14" s="471"/>
      <c r="B14" s="471"/>
      <c r="C14" s="471"/>
      <c r="D14" s="471"/>
      <c r="E14" s="471"/>
      <c r="F14" s="471"/>
      <c r="G14" s="471"/>
      <c r="H14" s="471"/>
      <c r="I14" s="47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</row>
    <row r="15" spans="1:34" ht="33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395" t="s">
        <v>941</v>
      </c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7"/>
    </row>
    <row r="16" spans="1:34" ht="33" customHeight="1" x14ac:dyDescent="0.3">
      <c r="A16" s="376"/>
      <c r="B16" s="378"/>
      <c r="C16" s="378"/>
      <c r="D16" s="376"/>
      <c r="E16" s="398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400"/>
    </row>
    <row r="17" spans="1:34" ht="37.5" customHeight="1" x14ac:dyDescent="0.3">
      <c r="A17" s="376"/>
      <c r="B17" s="378"/>
      <c r="C17" s="378"/>
      <c r="D17" s="376"/>
      <c r="E17" s="383" t="s">
        <v>9</v>
      </c>
      <c r="F17" s="383"/>
      <c r="G17" s="383"/>
      <c r="H17" s="383"/>
      <c r="I17" s="383"/>
      <c r="J17" s="383" t="s">
        <v>10</v>
      </c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  <c r="AE17" s="383"/>
      <c r="AF17" s="383"/>
      <c r="AG17" s="383"/>
      <c r="AH17" s="383"/>
    </row>
    <row r="18" spans="1:34" ht="30" customHeight="1" x14ac:dyDescent="0.3">
      <c r="A18" s="376"/>
      <c r="B18" s="378"/>
      <c r="C18" s="378"/>
      <c r="D18" s="376"/>
      <c r="E18" s="383" t="s">
        <v>57</v>
      </c>
      <c r="F18" s="383"/>
      <c r="G18" s="383"/>
      <c r="H18" s="383"/>
      <c r="I18" s="383"/>
      <c r="J18" s="383" t="s">
        <v>14</v>
      </c>
      <c r="K18" s="383"/>
      <c r="L18" s="383"/>
      <c r="M18" s="383"/>
      <c r="N18" s="383"/>
      <c r="O18" s="383" t="s">
        <v>87</v>
      </c>
      <c r="P18" s="383"/>
      <c r="Q18" s="383"/>
      <c r="R18" s="383"/>
      <c r="S18" s="383"/>
      <c r="T18" s="383" t="s">
        <v>88</v>
      </c>
      <c r="U18" s="383"/>
      <c r="V18" s="383"/>
      <c r="W18" s="383"/>
      <c r="X18" s="383"/>
      <c r="Y18" s="383" t="s">
        <v>89</v>
      </c>
      <c r="Z18" s="383"/>
      <c r="AA18" s="383"/>
      <c r="AB18" s="383"/>
      <c r="AC18" s="383"/>
      <c r="AD18" s="383" t="s">
        <v>90</v>
      </c>
      <c r="AE18" s="383"/>
      <c r="AF18" s="383"/>
      <c r="AG18" s="383"/>
      <c r="AH18" s="383"/>
    </row>
    <row r="19" spans="1:34" ht="76.5" customHeight="1" x14ac:dyDescent="0.3">
      <c r="A19" s="377"/>
      <c r="B19" s="378"/>
      <c r="C19" s="378"/>
      <c r="D19" s="377"/>
      <c r="E19" s="52" t="s">
        <v>2</v>
      </c>
      <c r="F19" s="52" t="s">
        <v>3</v>
      </c>
      <c r="G19" s="181" t="s">
        <v>56</v>
      </c>
      <c r="H19" s="52" t="s">
        <v>1</v>
      </c>
      <c r="I19" s="52" t="s">
        <v>13</v>
      </c>
      <c r="J19" s="52" t="s">
        <v>2</v>
      </c>
      <c r="K19" s="52" t="s">
        <v>3</v>
      </c>
      <c r="L19" s="181" t="s">
        <v>56</v>
      </c>
      <c r="M19" s="52" t="s">
        <v>1</v>
      </c>
      <c r="N19" s="52" t="s">
        <v>13</v>
      </c>
      <c r="O19" s="52" t="s">
        <v>2</v>
      </c>
      <c r="P19" s="52" t="s">
        <v>3</v>
      </c>
      <c r="Q19" s="181" t="s">
        <v>56</v>
      </c>
      <c r="R19" s="52" t="s">
        <v>1</v>
      </c>
      <c r="S19" s="52" t="s">
        <v>13</v>
      </c>
      <c r="T19" s="52" t="s">
        <v>2</v>
      </c>
      <c r="U19" s="52" t="s">
        <v>3</v>
      </c>
      <c r="V19" s="181" t="s">
        <v>56</v>
      </c>
      <c r="W19" s="52" t="s">
        <v>1</v>
      </c>
      <c r="X19" s="52" t="s">
        <v>13</v>
      </c>
      <c r="Y19" s="52" t="s">
        <v>2</v>
      </c>
      <c r="Z19" s="52" t="s">
        <v>3</v>
      </c>
      <c r="AA19" s="181" t="s">
        <v>56</v>
      </c>
      <c r="AB19" s="52" t="s">
        <v>1</v>
      </c>
      <c r="AC19" s="52" t="s">
        <v>13</v>
      </c>
      <c r="AD19" s="52" t="s">
        <v>2</v>
      </c>
      <c r="AE19" s="52" t="s">
        <v>3</v>
      </c>
      <c r="AF19" s="181" t="s">
        <v>56</v>
      </c>
      <c r="AG19" s="52" t="s">
        <v>1</v>
      </c>
      <c r="AH19" s="52" t="s">
        <v>13</v>
      </c>
    </row>
    <row r="20" spans="1:34" x14ac:dyDescent="0.3">
      <c r="A20" s="208">
        <v>1</v>
      </c>
      <c r="B20" s="208">
        <v>2</v>
      </c>
      <c r="C20" s="208">
        <v>3</v>
      </c>
      <c r="D20" s="208">
        <v>4</v>
      </c>
      <c r="E20" s="208" t="s">
        <v>96</v>
      </c>
      <c r="F20" s="208" t="s">
        <v>97</v>
      </c>
      <c r="G20" s="208" t="s">
        <v>98</v>
      </c>
      <c r="H20" s="208" t="s">
        <v>99</v>
      </c>
      <c r="I20" s="208" t="s">
        <v>100</v>
      </c>
      <c r="J20" s="208" t="s">
        <v>131</v>
      </c>
      <c r="K20" s="208" t="s">
        <v>132</v>
      </c>
      <c r="L20" s="208" t="s">
        <v>133</v>
      </c>
      <c r="M20" s="208" t="s">
        <v>134</v>
      </c>
      <c r="N20" s="208" t="s">
        <v>135</v>
      </c>
      <c r="O20" s="208" t="s">
        <v>172</v>
      </c>
      <c r="P20" s="208" t="s">
        <v>173</v>
      </c>
      <c r="Q20" s="208" t="s">
        <v>174</v>
      </c>
      <c r="R20" s="208" t="s">
        <v>175</v>
      </c>
      <c r="S20" s="208" t="s">
        <v>264</v>
      </c>
      <c r="T20" s="208" t="s">
        <v>904</v>
      </c>
      <c r="U20" s="208" t="s">
        <v>905</v>
      </c>
      <c r="V20" s="208" t="s">
        <v>906</v>
      </c>
      <c r="W20" s="208" t="s">
        <v>907</v>
      </c>
      <c r="X20" s="208" t="s">
        <v>908</v>
      </c>
      <c r="Y20" s="208" t="s">
        <v>909</v>
      </c>
      <c r="Z20" s="208" t="s">
        <v>910</v>
      </c>
      <c r="AA20" s="208" t="s">
        <v>911</v>
      </c>
      <c r="AB20" s="208" t="s">
        <v>912</v>
      </c>
      <c r="AC20" s="208" t="s">
        <v>913</v>
      </c>
      <c r="AD20" s="208" t="s">
        <v>914</v>
      </c>
      <c r="AE20" s="208" t="s">
        <v>915</v>
      </c>
      <c r="AF20" s="208" t="s">
        <v>916</v>
      </c>
      <c r="AG20" s="208" t="s">
        <v>917</v>
      </c>
      <c r="AH20" s="208" t="s">
        <v>918</v>
      </c>
    </row>
    <row r="21" spans="1:34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</row>
    <row r="22" spans="1:34" x14ac:dyDescent="0.3">
      <c r="A22" s="380" t="s">
        <v>186</v>
      </c>
      <c r="B22" s="382"/>
      <c r="C22" s="381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</row>
    <row r="23" spans="1:34" s="9" customForma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</row>
    <row r="24" spans="1:34" s="9" customFormat="1" ht="48" customHeight="1" x14ac:dyDescent="0.3">
      <c r="A24" s="470" t="s">
        <v>167</v>
      </c>
      <c r="B24" s="470"/>
      <c r="C24" s="470"/>
      <c r="D24" s="470"/>
      <c r="E24" s="470"/>
      <c r="F24" s="470"/>
      <c r="G24" s="470"/>
      <c r="H24" s="470"/>
      <c r="I24" s="47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Q24" sqref="Q24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7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6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6" t="s">
        <v>967</v>
      </c>
    </row>
    <row r="4" spans="1:82" s="26" customFormat="1" ht="18.75" customHeight="1" x14ac:dyDescent="0.3">
      <c r="A4" s="410" t="s">
        <v>947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</row>
    <row r="5" spans="1:82" s="9" customFormat="1" ht="18.75" customHeight="1" x14ac:dyDescent="0.35">
      <c r="A5" s="345" t="s">
        <v>189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</row>
    <row r="6" spans="1:82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</row>
    <row r="7" spans="1:82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</row>
    <row r="8" spans="1:82" ht="15.75" customHeight="1" x14ac:dyDescent="0.3">
      <c r="A8" s="411" t="s">
        <v>94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</row>
    <row r="9" spans="1:82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</row>
    <row r="11" spans="1:82" ht="18" x14ac:dyDescent="0.35">
      <c r="AB11" s="36"/>
    </row>
    <row r="12" spans="1:82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</row>
    <row r="13" spans="1:82" x14ac:dyDescent="0.3">
      <c r="A13" s="346" t="s">
        <v>78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</row>
    <row r="14" spans="1:82" ht="18" x14ac:dyDescent="0.35">
      <c r="A14" s="471"/>
      <c r="B14" s="471"/>
      <c r="C14" s="471"/>
      <c r="D14" s="471"/>
      <c r="E14" s="471"/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471"/>
      <c r="Q14" s="471"/>
      <c r="R14" s="471"/>
      <c r="S14" s="471"/>
      <c r="T14" s="471"/>
      <c r="U14" s="471"/>
      <c r="V14" s="471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  <c r="AH14" s="471"/>
      <c r="AI14" s="471"/>
      <c r="AJ14" s="471"/>
      <c r="AK14" s="471"/>
      <c r="AL14" s="471"/>
      <c r="AM14" s="471"/>
      <c r="AN14" s="261"/>
      <c r="AO14" s="261"/>
      <c r="AP14" s="261"/>
      <c r="AQ14" s="261"/>
      <c r="AR14" s="261"/>
      <c r="AS14" s="261"/>
      <c r="AT14" s="261"/>
      <c r="AU14" s="261"/>
      <c r="AV14" s="261"/>
      <c r="AW14" s="261"/>
      <c r="AX14" s="261"/>
      <c r="AY14" s="261"/>
      <c r="AZ14" s="261"/>
      <c r="BA14" s="261"/>
      <c r="BB14" s="261"/>
      <c r="BC14" s="261"/>
      <c r="BD14" s="261"/>
      <c r="BE14" s="261"/>
      <c r="BF14" s="261"/>
      <c r="BG14" s="261"/>
      <c r="BH14" s="261"/>
      <c r="BI14" s="261"/>
      <c r="BJ14" s="261"/>
      <c r="BK14" s="261"/>
      <c r="BL14" s="261"/>
      <c r="BM14" s="261"/>
      <c r="BN14" s="261"/>
      <c r="BO14" s="261"/>
      <c r="BP14" s="261"/>
      <c r="BQ14" s="261"/>
      <c r="BR14" s="261"/>
      <c r="BS14" s="261"/>
      <c r="BT14" s="261"/>
      <c r="BU14" s="261"/>
      <c r="BV14" s="261"/>
      <c r="BW14" s="261"/>
      <c r="BX14" s="261"/>
      <c r="BY14" s="261"/>
      <c r="BZ14" s="261"/>
      <c r="CA14" s="261"/>
      <c r="CB14" s="261"/>
      <c r="CC14" s="261"/>
      <c r="CD14" s="261"/>
    </row>
    <row r="15" spans="1:82" ht="30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472" t="s">
        <v>942</v>
      </c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  <c r="AC15" s="473"/>
      <c r="AD15" s="473"/>
      <c r="AE15" s="473"/>
      <c r="AF15" s="473"/>
      <c r="AG15" s="473"/>
      <c r="AH15" s="473"/>
      <c r="AI15" s="473"/>
      <c r="AJ15" s="473"/>
      <c r="AK15" s="473"/>
      <c r="AL15" s="473"/>
      <c r="AM15" s="473"/>
      <c r="AN15" s="473"/>
      <c r="AO15" s="473"/>
      <c r="AP15" s="473"/>
      <c r="AQ15" s="473"/>
      <c r="AR15" s="473"/>
      <c r="AS15" s="473"/>
      <c r="AT15" s="473"/>
      <c r="AU15" s="473"/>
      <c r="AV15" s="473"/>
      <c r="AW15" s="473"/>
      <c r="AX15" s="473"/>
      <c r="AY15" s="473"/>
      <c r="AZ15" s="473"/>
      <c r="BA15" s="473"/>
      <c r="BB15" s="473"/>
      <c r="BC15" s="473"/>
      <c r="BD15" s="473"/>
      <c r="BE15" s="473"/>
      <c r="BF15" s="473"/>
      <c r="BG15" s="473"/>
      <c r="BH15" s="473"/>
      <c r="BI15" s="473"/>
      <c r="BJ15" s="473"/>
      <c r="BK15" s="473"/>
      <c r="BL15" s="473"/>
      <c r="BM15" s="473"/>
      <c r="BN15" s="473"/>
      <c r="BO15" s="473"/>
      <c r="BP15" s="473"/>
      <c r="BQ15" s="473"/>
      <c r="BR15" s="473"/>
      <c r="BS15" s="473"/>
      <c r="BT15" s="473"/>
      <c r="BU15" s="473"/>
      <c r="BV15" s="474"/>
      <c r="BW15" s="395" t="s">
        <v>893</v>
      </c>
      <c r="BX15" s="396"/>
      <c r="BY15" s="396"/>
      <c r="BZ15" s="396"/>
      <c r="CA15" s="396"/>
      <c r="CB15" s="396"/>
      <c r="CC15" s="397"/>
      <c r="CD15" s="347" t="s">
        <v>95</v>
      </c>
    </row>
    <row r="16" spans="1:82" ht="30" customHeight="1" x14ac:dyDescent="0.3">
      <c r="A16" s="376"/>
      <c r="B16" s="378"/>
      <c r="C16" s="378"/>
      <c r="D16" s="376"/>
      <c r="E16" s="475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  <c r="AA16" s="476"/>
      <c r="AB16" s="476"/>
      <c r="AC16" s="476"/>
      <c r="AD16" s="476"/>
      <c r="AE16" s="476"/>
      <c r="AF16" s="476"/>
      <c r="AG16" s="476"/>
      <c r="AH16" s="476"/>
      <c r="AI16" s="476"/>
      <c r="AJ16" s="476"/>
      <c r="AK16" s="476"/>
      <c r="AL16" s="476"/>
      <c r="AM16" s="476"/>
      <c r="AN16" s="476"/>
      <c r="AO16" s="476"/>
      <c r="AP16" s="476"/>
      <c r="AQ16" s="476"/>
      <c r="AR16" s="476"/>
      <c r="AS16" s="476"/>
      <c r="AT16" s="476"/>
      <c r="AU16" s="476"/>
      <c r="AV16" s="476"/>
      <c r="AW16" s="476"/>
      <c r="AX16" s="476"/>
      <c r="AY16" s="476"/>
      <c r="AZ16" s="476"/>
      <c r="BA16" s="476"/>
      <c r="BB16" s="476"/>
      <c r="BC16" s="476"/>
      <c r="BD16" s="476"/>
      <c r="BE16" s="476"/>
      <c r="BF16" s="476"/>
      <c r="BG16" s="476"/>
      <c r="BH16" s="476"/>
      <c r="BI16" s="476"/>
      <c r="BJ16" s="476"/>
      <c r="BK16" s="476"/>
      <c r="BL16" s="476"/>
      <c r="BM16" s="476"/>
      <c r="BN16" s="476"/>
      <c r="BO16" s="476"/>
      <c r="BP16" s="476"/>
      <c r="BQ16" s="476"/>
      <c r="BR16" s="476"/>
      <c r="BS16" s="476"/>
      <c r="BT16" s="476"/>
      <c r="BU16" s="476"/>
      <c r="BV16" s="477"/>
      <c r="BW16" s="401"/>
      <c r="BX16" s="402"/>
      <c r="BY16" s="402"/>
      <c r="BZ16" s="402"/>
      <c r="CA16" s="402"/>
      <c r="CB16" s="402"/>
      <c r="CC16" s="403"/>
      <c r="CD16" s="347"/>
    </row>
    <row r="17" spans="1:82" ht="39" customHeight="1" x14ac:dyDescent="0.3">
      <c r="A17" s="376"/>
      <c r="B17" s="378"/>
      <c r="C17" s="378"/>
      <c r="D17" s="376"/>
      <c r="E17" s="383" t="s">
        <v>9</v>
      </c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  <c r="AE17" s="383"/>
      <c r="AF17" s="383"/>
      <c r="AG17" s="383"/>
      <c r="AH17" s="383"/>
      <c r="AI17" s="383"/>
      <c r="AJ17" s="383"/>
      <c r="AK17" s="383"/>
      <c r="AL17" s="383"/>
      <c r="AM17" s="383"/>
      <c r="AN17" s="383" t="s">
        <v>10</v>
      </c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383"/>
      <c r="BC17" s="383"/>
      <c r="BD17" s="383"/>
      <c r="BE17" s="383"/>
      <c r="BF17" s="383"/>
      <c r="BG17" s="383"/>
      <c r="BH17" s="383"/>
      <c r="BI17" s="383"/>
      <c r="BJ17" s="383"/>
      <c r="BK17" s="383"/>
      <c r="BL17" s="383"/>
      <c r="BM17" s="383"/>
      <c r="BN17" s="383"/>
      <c r="BO17" s="383"/>
      <c r="BP17" s="383"/>
      <c r="BQ17" s="383"/>
      <c r="BR17" s="383"/>
      <c r="BS17" s="383"/>
      <c r="BT17" s="383"/>
      <c r="BU17" s="383"/>
      <c r="BV17" s="383"/>
      <c r="BW17" s="401"/>
      <c r="BX17" s="402"/>
      <c r="BY17" s="402"/>
      <c r="BZ17" s="402"/>
      <c r="CA17" s="402"/>
      <c r="CB17" s="402"/>
      <c r="CC17" s="403"/>
      <c r="CD17" s="347"/>
    </row>
    <row r="18" spans="1:82" ht="30" customHeight="1" x14ac:dyDescent="0.3">
      <c r="A18" s="376"/>
      <c r="B18" s="378"/>
      <c r="C18" s="378"/>
      <c r="D18" s="376"/>
      <c r="E18" s="383" t="s">
        <v>14</v>
      </c>
      <c r="F18" s="383"/>
      <c r="G18" s="383"/>
      <c r="H18" s="383"/>
      <c r="I18" s="383"/>
      <c r="J18" s="383"/>
      <c r="K18" s="383"/>
      <c r="L18" s="383" t="s">
        <v>87</v>
      </c>
      <c r="M18" s="383"/>
      <c r="N18" s="383"/>
      <c r="O18" s="383"/>
      <c r="P18" s="383"/>
      <c r="Q18" s="383"/>
      <c r="R18" s="383"/>
      <c r="S18" s="383" t="s">
        <v>88</v>
      </c>
      <c r="T18" s="383"/>
      <c r="U18" s="383"/>
      <c r="V18" s="383"/>
      <c r="W18" s="383"/>
      <c r="X18" s="383"/>
      <c r="Y18" s="383"/>
      <c r="Z18" s="383" t="s">
        <v>89</v>
      </c>
      <c r="AA18" s="383"/>
      <c r="AB18" s="383"/>
      <c r="AC18" s="383"/>
      <c r="AD18" s="383"/>
      <c r="AE18" s="383"/>
      <c r="AF18" s="383"/>
      <c r="AG18" s="383" t="s">
        <v>90</v>
      </c>
      <c r="AH18" s="383"/>
      <c r="AI18" s="383"/>
      <c r="AJ18" s="383"/>
      <c r="AK18" s="383"/>
      <c r="AL18" s="383"/>
      <c r="AM18" s="383"/>
      <c r="AN18" s="383" t="s">
        <v>14</v>
      </c>
      <c r="AO18" s="383"/>
      <c r="AP18" s="383"/>
      <c r="AQ18" s="383"/>
      <c r="AR18" s="383"/>
      <c r="AS18" s="383"/>
      <c r="AT18" s="383"/>
      <c r="AU18" s="383" t="s">
        <v>87</v>
      </c>
      <c r="AV18" s="383"/>
      <c r="AW18" s="383"/>
      <c r="AX18" s="383"/>
      <c r="AY18" s="383"/>
      <c r="AZ18" s="383"/>
      <c r="BA18" s="383"/>
      <c r="BB18" s="383" t="s">
        <v>88</v>
      </c>
      <c r="BC18" s="383"/>
      <c r="BD18" s="383"/>
      <c r="BE18" s="383"/>
      <c r="BF18" s="383"/>
      <c r="BG18" s="383"/>
      <c r="BH18" s="383"/>
      <c r="BI18" s="383" t="s">
        <v>89</v>
      </c>
      <c r="BJ18" s="383"/>
      <c r="BK18" s="383"/>
      <c r="BL18" s="383"/>
      <c r="BM18" s="383"/>
      <c r="BN18" s="383"/>
      <c r="BO18" s="383"/>
      <c r="BP18" s="383" t="s">
        <v>90</v>
      </c>
      <c r="BQ18" s="383"/>
      <c r="BR18" s="383"/>
      <c r="BS18" s="383"/>
      <c r="BT18" s="383"/>
      <c r="BU18" s="383"/>
      <c r="BV18" s="383"/>
      <c r="BW18" s="398"/>
      <c r="BX18" s="399"/>
      <c r="BY18" s="399"/>
      <c r="BZ18" s="399"/>
      <c r="CA18" s="399"/>
      <c r="CB18" s="399"/>
      <c r="CC18" s="400"/>
      <c r="CD18" s="347"/>
    </row>
    <row r="19" spans="1:82" ht="96.75" customHeight="1" x14ac:dyDescent="0.3">
      <c r="A19" s="377"/>
      <c r="B19" s="378"/>
      <c r="C19" s="378"/>
      <c r="D19" s="377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2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2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2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2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2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2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2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2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2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2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2" t="s">
        <v>13</v>
      </c>
      <c r="CD19" s="347"/>
    </row>
    <row r="20" spans="1:82" x14ac:dyDescent="0.3">
      <c r="A20" s="262">
        <v>1</v>
      </c>
      <c r="B20" s="262">
        <v>2</v>
      </c>
      <c r="C20" s="262">
        <v>3</v>
      </c>
      <c r="D20" s="262">
        <v>4</v>
      </c>
      <c r="E20" s="262" t="s">
        <v>96</v>
      </c>
      <c r="F20" s="262" t="s">
        <v>97</v>
      </c>
      <c r="G20" s="262" t="s">
        <v>98</v>
      </c>
      <c r="H20" s="262" t="s">
        <v>99</v>
      </c>
      <c r="I20" s="262" t="s">
        <v>100</v>
      </c>
      <c r="J20" s="262" t="s">
        <v>101</v>
      </c>
      <c r="K20" s="262" t="s">
        <v>102</v>
      </c>
      <c r="L20" s="262" t="s">
        <v>103</v>
      </c>
      <c r="M20" s="263" t="s">
        <v>104</v>
      </c>
      <c r="N20" s="262" t="s">
        <v>105</v>
      </c>
      <c r="O20" s="262" t="s">
        <v>106</v>
      </c>
      <c r="P20" s="262" t="s">
        <v>107</v>
      </c>
      <c r="Q20" s="262" t="s">
        <v>108</v>
      </c>
      <c r="R20" s="262" t="s">
        <v>109</v>
      </c>
      <c r="S20" s="262" t="s">
        <v>110</v>
      </c>
      <c r="T20" s="262" t="s">
        <v>111</v>
      </c>
      <c r="U20" s="262" t="s">
        <v>112</v>
      </c>
      <c r="V20" s="262" t="s">
        <v>113</v>
      </c>
      <c r="W20" s="262" t="s">
        <v>114</v>
      </c>
      <c r="X20" s="262" t="s">
        <v>115</v>
      </c>
      <c r="Y20" s="262" t="s">
        <v>116</v>
      </c>
      <c r="Z20" s="262" t="s">
        <v>117</v>
      </c>
      <c r="AA20" s="262" t="s">
        <v>118</v>
      </c>
      <c r="AB20" s="262" t="s">
        <v>119</v>
      </c>
      <c r="AC20" s="262" t="s">
        <v>120</v>
      </c>
      <c r="AD20" s="262" t="s">
        <v>121</v>
      </c>
      <c r="AE20" s="262" t="s">
        <v>122</v>
      </c>
      <c r="AF20" s="262" t="s">
        <v>123</v>
      </c>
      <c r="AG20" s="262" t="s">
        <v>124</v>
      </c>
      <c r="AH20" s="262" t="s">
        <v>125</v>
      </c>
      <c r="AI20" s="262" t="s">
        <v>126</v>
      </c>
      <c r="AJ20" s="262" t="s">
        <v>127</v>
      </c>
      <c r="AK20" s="262" t="s">
        <v>128</v>
      </c>
      <c r="AL20" s="262" t="s">
        <v>129</v>
      </c>
      <c r="AM20" s="262" t="s">
        <v>130</v>
      </c>
      <c r="AN20" s="262" t="s">
        <v>131</v>
      </c>
      <c r="AO20" s="262" t="s">
        <v>132</v>
      </c>
      <c r="AP20" s="262" t="s">
        <v>133</v>
      </c>
      <c r="AQ20" s="262" t="s">
        <v>134</v>
      </c>
      <c r="AR20" s="262" t="s">
        <v>135</v>
      </c>
      <c r="AS20" s="262" t="s">
        <v>136</v>
      </c>
      <c r="AT20" s="262" t="s">
        <v>137</v>
      </c>
      <c r="AU20" s="262" t="s">
        <v>138</v>
      </c>
      <c r="AV20" s="262" t="s">
        <v>139</v>
      </c>
      <c r="AW20" s="262" t="s">
        <v>140</v>
      </c>
      <c r="AX20" s="262" t="s">
        <v>141</v>
      </c>
      <c r="AY20" s="262" t="s">
        <v>166</v>
      </c>
      <c r="AZ20" s="262" t="s">
        <v>143</v>
      </c>
      <c r="BA20" s="262" t="s">
        <v>144</v>
      </c>
      <c r="BB20" s="262" t="s">
        <v>145</v>
      </c>
      <c r="BC20" s="262" t="s">
        <v>146</v>
      </c>
      <c r="BD20" s="262" t="s">
        <v>147</v>
      </c>
      <c r="BE20" s="262" t="s">
        <v>148</v>
      </c>
      <c r="BF20" s="262" t="s">
        <v>149</v>
      </c>
      <c r="BG20" s="262" t="s">
        <v>150</v>
      </c>
      <c r="BH20" s="262" t="s">
        <v>151</v>
      </c>
      <c r="BI20" s="262" t="s">
        <v>152</v>
      </c>
      <c r="BJ20" s="262" t="s">
        <v>153</v>
      </c>
      <c r="BK20" s="262" t="s">
        <v>154</v>
      </c>
      <c r="BL20" s="262" t="s">
        <v>155</v>
      </c>
      <c r="BM20" s="262" t="s">
        <v>156</v>
      </c>
      <c r="BN20" s="262" t="s">
        <v>157</v>
      </c>
      <c r="BO20" s="262" t="s">
        <v>158</v>
      </c>
      <c r="BP20" s="262" t="s">
        <v>159</v>
      </c>
      <c r="BQ20" s="262" t="s">
        <v>160</v>
      </c>
      <c r="BR20" s="262" t="s">
        <v>161</v>
      </c>
      <c r="BS20" s="262" t="s">
        <v>162</v>
      </c>
      <c r="BT20" s="262" t="s">
        <v>163</v>
      </c>
      <c r="BU20" s="262" t="s">
        <v>164</v>
      </c>
      <c r="BV20" s="262" t="s">
        <v>165</v>
      </c>
      <c r="BW20" s="262" t="s">
        <v>172</v>
      </c>
      <c r="BX20" s="262" t="s">
        <v>173</v>
      </c>
      <c r="BY20" s="262" t="s">
        <v>174</v>
      </c>
      <c r="BZ20" s="262" t="s">
        <v>175</v>
      </c>
      <c r="CA20" s="262" t="s">
        <v>264</v>
      </c>
      <c r="CB20" s="262" t="s">
        <v>265</v>
      </c>
      <c r="CC20" s="262" t="s">
        <v>266</v>
      </c>
      <c r="CD20" s="262">
        <v>8</v>
      </c>
    </row>
    <row r="21" spans="1:82" x14ac:dyDescent="0.3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3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2"/>
      <c r="AY21" s="262"/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2"/>
      <c r="BW21" s="262"/>
      <c r="BX21" s="262"/>
      <c r="BY21" s="262"/>
      <c r="BZ21" s="262"/>
      <c r="CA21" s="262"/>
      <c r="CB21" s="262"/>
      <c r="CC21" s="262"/>
      <c r="CD21" s="262"/>
    </row>
    <row r="22" spans="1:82" s="13" customFormat="1" x14ac:dyDescent="0.3">
      <c r="A22" s="380" t="s">
        <v>186</v>
      </c>
      <c r="B22" s="382"/>
      <c r="C22" s="381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</row>
    <row r="23" spans="1:82" s="9" customForma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</row>
    <row r="24" spans="1:82" s="9" customFormat="1" ht="47.25" customHeight="1" x14ac:dyDescent="0.3">
      <c r="A24" s="470" t="s">
        <v>167</v>
      </c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264"/>
      <c r="M24" s="264"/>
      <c r="N24" s="264"/>
      <c r="O24" s="264"/>
      <c r="P24" s="264"/>
      <c r="Q24" s="264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Q24" sqref="Q24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7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6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6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6" customFormat="1" ht="18.75" customHeight="1" x14ac:dyDescent="0.3">
      <c r="A4" s="410" t="s">
        <v>948</v>
      </c>
      <c r="B4" s="410"/>
      <c r="C4" s="410"/>
      <c r="D4" s="410"/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  <c r="AB4" s="410"/>
      <c r="AC4" s="410"/>
      <c r="AD4" s="410"/>
      <c r="AE4" s="410"/>
      <c r="AF4" s="410"/>
      <c r="AG4" s="410"/>
      <c r="AH4" s="410"/>
      <c r="AI4" s="410"/>
      <c r="AJ4" s="410"/>
      <c r="AK4" s="410"/>
      <c r="AL4" s="410"/>
      <c r="AM4" s="410"/>
      <c r="AN4" s="410"/>
      <c r="AO4" s="410"/>
      <c r="AP4" s="410"/>
      <c r="AQ4" s="410"/>
      <c r="AR4" s="410"/>
      <c r="AS4" s="410"/>
      <c r="AT4" s="410"/>
      <c r="AU4" s="410"/>
      <c r="AV4" s="410"/>
      <c r="AW4" s="410"/>
      <c r="AX4" s="410"/>
      <c r="AY4" s="410"/>
      <c r="AZ4" s="410"/>
      <c r="BA4" s="410"/>
      <c r="BB4" s="410"/>
      <c r="BC4" s="410"/>
      <c r="BD4" s="410"/>
      <c r="BE4" s="410"/>
      <c r="BF4" s="410"/>
      <c r="BG4" s="410"/>
      <c r="BH4" s="410"/>
    </row>
    <row r="5" spans="1:87" s="9" customFormat="1" ht="18.75" customHeight="1" x14ac:dyDescent="0.35">
      <c r="A5" s="345" t="s">
        <v>189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345"/>
      <c r="BE5" s="345"/>
      <c r="BF5" s="345"/>
      <c r="BG5" s="345"/>
      <c r="BH5" s="345"/>
    </row>
    <row r="6" spans="1:87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87" s="9" customFormat="1" ht="18.75" customHeight="1" x14ac:dyDescent="0.35">
      <c r="A7" s="345" t="s">
        <v>963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  <c r="AT7" s="345"/>
      <c r="AU7" s="345"/>
      <c r="AV7" s="345"/>
      <c r="AW7" s="345"/>
      <c r="AX7" s="345"/>
      <c r="AY7" s="345"/>
      <c r="AZ7" s="345"/>
      <c r="BA7" s="345"/>
      <c r="BB7" s="345"/>
      <c r="BC7" s="345"/>
      <c r="BD7" s="345"/>
      <c r="BE7" s="345"/>
      <c r="BF7" s="345"/>
      <c r="BG7" s="345"/>
      <c r="BH7" s="345"/>
    </row>
    <row r="8" spans="1:87" ht="15.75" customHeight="1" x14ac:dyDescent="0.3">
      <c r="A8" s="411" t="s">
        <v>185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</row>
    <row r="9" spans="1:87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  <c r="AN10" s="359"/>
      <c r="AO10" s="359"/>
      <c r="AP10" s="359"/>
      <c r="AQ10" s="359"/>
      <c r="AR10" s="359"/>
      <c r="AS10" s="359"/>
      <c r="AT10" s="359"/>
      <c r="AU10" s="359"/>
      <c r="AV10" s="359"/>
      <c r="AW10" s="359"/>
      <c r="AX10" s="359"/>
      <c r="AY10" s="359"/>
      <c r="AZ10" s="359"/>
      <c r="BA10" s="359"/>
      <c r="BB10" s="359"/>
      <c r="BC10" s="359"/>
      <c r="BD10" s="359"/>
      <c r="BE10" s="359"/>
      <c r="BF10" s="359"/>
      <c r="BG10" s="359"/>
      <c r="BH10" s="359"/>
    </row>
    <row r="11" spans="1:87" ht="18" x14ac:dyDescent="0.35">
      <c r="AA11" s="36"/>
    </row>
    <row r="12" spans="1:87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  <c r="AW12" s="350"/>
      <c r="AX12" s="350"/>
      <c r="AY12" s="350"/>
      <c r="AZ12" s="350"/>
      <c r="BA12" s="350"/>
      <c r="BB12" s="350"/>
      <c r="BC12" s="350"/>
      <c r="BD12" s="350"/>
      <c r="BE12" s="350"/>
      <c r="BF12" s="350"/>
      <c r="BG12" s="350"/>
      <c r="BH12" s="350"/>
    </row>
    <row r="13" spans="1:87" x14ac:dyDescent="0.3">
      <c r="A13" s="346" t="s">
        <v>171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</row>
    <row r="14" spans="1:87" ht="18" x14ac:dyDescent="0.35">
      <c r="A14" s="471"/>
      <c r="B14" s="471"/>
      <c r="C14" s="471"/>
      <c r="D14" s="471"/>
      <c r="E14" s="471"/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471"/>
      <c r="Q14" s="471"/>
      <c r="R14" s="471"/>
      <c r="S14" s="471"/>
      <c r="T14" s="471"/>
      <c r="U14" s="471"/>
      <c r="V14" s="471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  <c r="AH14" s="471"/>
      <c r="AI14" s="471"/>
      <c r="AJ14" s="471"/>
      <c r="AK14" s="471"/>
      <c r="AL14" s="471"/>
      <c r="AM14" s="471"/>
      <c r="AN14" s="471"/>
      <c r="AO14" s="471"/>
      <c r="AP14" s="471"/>
      <c r="AQ14" s="471"/>
      <c r="AR14" s="471"/>
      <c r="AS14" s="471"/>
      <c r="AT14" s="471"/>
      <c r="AU14" s="471"/>
      <c r="AV14" s="471"/>
      <c r="AW14" s="471"/>
      <c r="AX14" s="471"/>
      <c r="AY14" s="471"/>
      <c r="AZ14" s="471"/>
      <c r="BA14" s="471"/>
      <c r="BB14" s="471"/>
      <c r="BC14" s="471"/>
      <c r="BD14" s="471"/>
      <c r="BE14" s="471"/>
      <c r="BF14" s="471"/>
      <c r="BG14" s="471"/>
      <c r="BH14" s="471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75" t="s">
        <v>75</v>
      </c>
      <c r="B15" s="465" t="s">
        <v>24</v>
      </c>
      <c r="C15" s="465" t="s">
        <v>5</v>
      </c>
      <c r="D15" s="375" t="s">
        <v>73</v>
      </c>
      <c r="E15" s="472" t="s">
        <v>180</v>
      </c>
      <c r="F15" s="473"/>
      <c r="G15" s="473"/>
      <c r="H15" s="473"/>
      <c r="I15" s="473"/>
      <c r="J15" s="473"/>
      <c r="K15" s="473"/>
      <c r="L15" s="473"/>
      <c r="M15" s="473"/>
      <c r="N15" s="473"/>
      <c r="O15" s="473"/>
      <c r="P15" s="473"/>
      <c r="Q15" s="473"/>
      <c r="R15" s="473"/>
      <c r="S15" s="473"/>
      <c r="T15" s="473"/>
      <c r="U15" s="473"/>
      <c r="V15" s="473"/>
      <c r="W15" s="473"/>
      <c r="X15" s="473"/>
      <c r="Y15" s="473"/>
      <c r="Z15" s="473"/>
      <c r="AA15" s="473"/>
      <c r="AB15" s="473"/>
      <c r="AC15" s="473"/>
      <c r="AD15" s="473"/>
      <c r="AE15" s="473"/>
      <c r="AF15" s="473"/>
      <c r="AG15" s="473"/>
      <c r="AH15" s="473"/>
      <c r="AI15" s="473"/>
      <c r="AJ15" s="473"/>
      <c r="AK15" s="473"/>
      <c r="AL15" s="473"/>
      <c r="AM15" s="473"/>
      <c r="AN15" s="473"/>
      <c r="AO15" s="473"/>
      <c r="AP15" s="473"/>
      <c r="AQ15" s="473"/>
      <c r="AR15" s="473"/>
      <c r="AS15" s="473"/>
      <c r="AT15" s="473"/>
      <c r="AU15" s="473"/>
      <c r="AV15" s="473"/>
      <c r="AW15" s="473"/>
      <c r="AX15" s="473"/>
      <c r="AY15" s="473"/>
      <c r="AZ15" s="473"/>
      <c r="BA15" s="473"/>
      <c r="BB15" s="474"/>
      <c r="BC15" s="395" t="s">
        <v>893</v>
      </c>
      <c r="BD15" s="396"/>
      <c r="BE15" s="396"/>
      <c r="BF15" s="396"/>
      <c r="BG15" s="397"/>
      <c r="BH15" s="378" t="s">
        <v>7</v>
      </c>
      <c r="BI15" s="198"/>
      <c r="BJ15" s="198"/>
      <c r="BK15" s="198"/>
      <c r="BL15" s="198"/>
      <c r="BM15" s="198"/>
      <c r="BN15" s="198"/>
      <c r="BO15" s="15"/>
      <c r="BP15" s="15"/>
      <c r="BQ15" s="15"/>
      <c r="BR15" s="15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76"/>
      <c r="B16" s="465"/>
      <c r="C16" s="465"/>
      <c r="D16" s="376"/>
      <c r="E16" s="475"/>
      <c r="F16" s="476"/>
      <c r="G16" s="476"/>
      <c r="H16" s="476"/>
      <c r="I16" s="476"/>
      <c r="J16" s="476"/>
      <c r="K16" s="476"/>
      <c r="L16" s="476"/>
      <c r="M16" s="476"/>
      <c r="N16" s="476"/>
      <c r="O16" s="476"/>
      <c r="P16" s="476"/>
      <c r="Q16" s="476"/>
      <c r="R16" s="476"/>
      <c r="S16" s="476"/>
      <c r="T16" s="476"/>
      <c r="U16" s="476"/>
      <c r="V16" s="476"/>
      <c r="W16" s="476"/>
      <c r="X16" s="476"/>
      <c r="Y16" s="476"/>
      <c r="Z16" s="476"/>
      <c r="AA16" s="476"/>
      <c r="AB16" s="476"/>
      <c r="AC16" s="476"/>
      <c r="AD16" s="476"/>
      <c r="AE16" s="476"/>
      <c r="AF16" s="476"/>
      <c r="AG16" s="476"/>
      <c r="AH16" s="476"/>
      <c r="AI16" s="476"/>
      <c r="AJ16" s="476"/>
      <c r="AK16" s="476"/>
      <c r="AL16" s="476"/>
      <c r="AM16" s="476"/>
      <c r="AN16" s="476"/>
      <c r="AO16" s="476"/>
      <c r="AP16" s="476"/>
      <c r="AQ16" s="476"/>
      <c r="AR16" s="476"/>
      <c r="AS16" s="476"/>
      <c r="AT16" s="476"/>
      <c r="AU16" s="476"/>
      <c r="AV16" s="476"/>
      <c r="AW16" s="476"/>
      <c r="AX16" s="476"/>
      <c r="AY16" s="476"/>
      <c r="AZ16" s="476"/>
      <c r="BA16" s="476"/>
      <c r="BB16" s="477"/>
      <c r="BC16" s="401"/>
      <c r="BD16" s="402"/>
      <c r="BE16" s="402"/>
      <c r="BF16" s="402"/>
      <c r="BG16" s="403"/>
      <c r="BH16" s="378"/>
      <c r="BI16" s="198"/>
      <c r="BJ16" s="198"/>
      <c r="BK16" s="198"/>
      <c r="BL16" s="198"/>
      <c r="BM16" s="198"/>
      <c r="BN16" s="198"/>
      <c r="BO16" s="15"/>
      <c r="BP16" s="15"/>
      <c r="BQ16" s="15"/>
      <c r="BR16" s="15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76"/>
      <c r="B17" s="465"/>
      <c r="C17" s="465"/>
      <c r="D17" s="376"/>
      <c r="E17" s="383" t="s">
        <v>9</v>
      </c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 t="s">
        <v>10</v>
      </c>
      <c r="AE17" s="383"/>
      <c r="AF17" s="383"/>
      <c r="AG17" s="383"/>
      <c r="AH17" s="383"/>
      <c r="AI17" s="383"/>
      <c r="AJ17" s="383"/>
      <c r="AK17" s="383"/>
      <c r="AL17" s="383"/>
      <c r="AM17" s="383"/>
      <c r="AN17" s="383"/>
      <c r="AO17" s="383"/>
      <c r="AP17" s="383"/>
      <c r="AQ17" s="383"/>
      <c r="AR17" s="383"/>
      <c r="AS17" s="383"/>
      <c r="AT17" s="383"/>
      <c r="AU17" s="383"/>
      <c r="AV17" s="383"/>
      <c r="AW17" s="383"/>
      <c r="AX17" s="383"/>
      <c r="AY17" s="383"/>
      <c r="AZ17" s="383"/>
      <c r="BA17" s="383"/>
      <c r="BB17" s="478"/>
      <c r="BC17" s="401"/>
      <c r="BD17" s="402"/>
      <c r="BE17" s="402"/>
      <c r="BF17" s="402"/>
      <c r="BG17" s="403"/>
      <c r="BH17" s="378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76"/>
      <c r="B18" s="465"/>
      <c r="C18" s="465"/>
      <c r="D18" s="376"/>
      <c r="E18" s="378" t="s">
        <v>14</v>
      </c>
      <c r="F18" s="378"/>
      <c r="G18" s="378"/>
      <c r="H18" s="378"/>
      <c r="I18" s="378"/>
      <c r="J18" s="378" t="s">
        <v>87</v>
      </c>
      <c r="K18" s="378"/>
      <c r="L18" s="378"/>
      <c r="M18" s="378"/>
      <c r="N18" s="378"/>
      <c r="O18" s="378" t="s">
        <v>88</v>
      </c>
      <c r="P18" s="378"/>
      <c r="Q18" s="378"/>
      <c r="R18" s="378"/>
      <c r="S18" s="378"/>
      <c r="T18" s="378" t="s">
        <v>92</v>
      </c>
      <c r="U18" s="378"/>
      <c r="V18" s="378"/>
      <c r="W18" s="378"/>
      <c r="X18" s="378"/>
      <c r="Y18" s="383" t="s">
        <v>90</v>
      </c>
      <c r="Z18" s="383"/>
      <c r="AA18" s="383"/>
      <c r="AB18" s="383"/>
      <c r="AC18" s="383"/>
      <c r="AD18" s="378" t="s">
        <v>14</v>
      </c>
      <c r="AE18" s="378"/>
      <c r="AF18" s="378"/>
      <c r="AG18" s="378"/>
      <c r="AH18" s="378"/>
      <c r="AI18" s="378" t="s">
        <v>87</v>
      </c>
      <c r="AJ18" s="378"/>
      <c r="AK18" s="378"/>
      <c r="AL18" s="378"/>
      <c r="AM18" s="378"/>
      <c r="AN18" s="378" t="s">
        <v>88</v>
      </c>
      <c r="AO18" s="378"/>
      <c r="AP18" s="378"/>
      <c r="AQ18" s="378"/>
      <c r="AR18" s="378"/>
      <c r="AS18" s="378" t="s">
        <v>92</v>
      </c>
      <c r="AT18" s="378"/>
      <c r="AU18" s="378"/>
      <c r="AV18" s="378"/>
      <c r="AW18" s="378"/>
      <c r="AX18" s="383" t="s">
        <v>90</v>
      </c>
      <c r="AY18" s="383"/>
      <c r="AZ18" s="383"/>
      <c r="BA18" s="383"/>
      <c r="BB18" s="383"/>
      <c r="BC18" s="398"/>
      <c r="BD18" s="399"/>
      <c r="BE18" s="399"/>
      <c r="BF18" s="399"/>
      <c r="BG18" s="400"/>
      <c r="BH18" s="378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77"/>
      <c r="B19" s="465"/>
      <c r="C19" s="465"/>
      <c r="D19" s="377"/>
      <c r="E19" s="52" t="s">
        <v>2</v>
      </c>
      <c r="F19" s="52" t="s">
        <v>3</v>
      </c>
      <c r="G19" s="52" t="s">
        <v>56</v>
      </c>
      <c r="H19" s="52" t="s">
        <v>1</v>
      </c>
      <c r="I19" s="52" t="s">
        <v>13</v>
      </c>
      <c r="J19" s="52" t="s">
        <v>2</v>
      </c>
      <c r="K19" s="52" t="s">
        <v>3</v>
      </c>
      <c r="L19" s="52" t="s">
        <v>56</v>
      </c>
      <c r="M19" s="52" t="s">
        <v>1</v>
      </c>
      <c r="N19" s="52" t="s">
        <v>13</v>
      </c>
      <c r="O19" s="52" t="s">
        <v>2</v>
      </c>
      <c r="P19" s="52" t="s">
        <v>3</v>
      </c>
      <c r="Q19" s="52" t="s">
        <v>56</v>
      </c>
      <c r="R19" s="52" t="s">
        <v>1</v>
      </c>
      <c r="S19" s="52" t="s">
        <v>13</v>
      </c>
      <c r="T19" s="52" t="s">
        <v>2</v>
      </c>
      <c r="U19" s="52" t="s">
        <v>3</v>
      </c>
      <c r="V19" s="52" t="s">
        <v>56</v>
      </c>
      <c r="W19" s="52" t="s">
        <v>1</v>
      </c>
      <c r="X19" s="52" t="s">
        <v>13</v>
      </c>
      <c r="Y19" s="52" t="s">
        <v>2</v>
      </c>
      <c r="Z19" s="52" t="s">
        <v>3</v>
      </c>
      <c r="AA19" s="52" t="s">
        <v>56</v>
      </c>
      <c r="AB19" s="52" t="s">
        <v>1</v>
      </c>
      <c r="AC19" s="52" t="s">
        <v>13</v>
      </c>
      <c r="AD19" s="52" t="s">
        <v>2</v>
      </c>
      <c r="AE19" s="52" t="s">
        <v>3</v>
      </c>
      <c r="AF19" s="52" t="s">
        <v>56</v>
      </c>
      <c r="AG19" s="52" t="s">
        <v>1</v>
      </c>
      <c r="AH19" s="52" t="s">
        <v>13</v>
      </c>
      <c r="AI19" s="52" t="s">
        <v>2</v>
      </c>
      <c r="AJ19" s="52" t="s">
        <v>3</v>
      </c>
      <c r="AK19" s="52" t="s">
        <v>56</v>
      </c>
      <c r="AL19" s="52" t="s">
        <v>1</v>
      </c>
      <c r="AM19" s="52" t="s">
        <v>13</v>
      </c>
      <c r="AN19" s="52" t="s">
        <v>2</v>
      </c>
      <c r="AO19" s="52" t="s">
        <v>3</v>
      </c>
      <c r="AP19" s="52" t="s">
        <v>56</v>
      </c>
      <c r="AQ19" s="52" t="s">
        <v>1</v>
      </c>
      <c r="AR19" s="52" t="s">
        <v>13</v>
      </c>
      <c r="AS19" s="52" t="s">
        <v>2</v>
      </c>
      <c r="AT19" s="52" t="s">
        <v>3</v>
      </c>
      <c r="AU19" s="52" t="s">
        <v>56</v>
      </c>
      <c r="AV19" s="52" t="s">
        <v>1</v>
      </c>
      <c r="AW19" s="52" t="s">
        <v>13</v>
      </c>
      <c r="AX19" s="52" t="s">
        <v>2</v>
      </c>
      <c r="AY19" s="52" t="s">
        <v>3</v>
      </c>
      <c r="AZ19" s="52" t="s">
        <v>56</v>
      </c>
      <c r="BA19" s="52" t="s">
        <v>1</v>
      </c>
      <c r="BB19" s="52" t="s">
        <v>13</v>
      </c>
      <c r="BC19" s="52" t="s">
        <v>2</v>
      </c>
      <c r="BD19" s="52" t="s">
        <v>3</v>
      </c>
      <c r="BE19" s="52" t="s">
        <v>56</v>
      </c>
      <c r="BF19" s="52" t="s">
        <v>1</v>
      </c>
      <c r="BG19" s="52" t="s">
        <v>13</v>
      </c>
      <c r="BH19" s="378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08">
        <v>1</v>
      </c>
      <c r="B20" s="208">
        <v>2</v>
      </c>
      <c r="C20" s="208">
        <v>3</v>
      </c>
      <c r="D20" s="208">
        <f>C20+1</f>
        <v>4</v>
      </c>
      <c r="E20" s="208" t="s">
        <v>96</v>
      </c>
      <c r="F20" s="208" t="s">
        <v>97</v>
      </c>
      <c r="G20" s="208" t="s">
        <v>98</v>
      </c>
      <c r="H20" s="208" t="s">
        <v>99</v>
      </c>
      <c r="I20" s="208" t="s">
        <v>100</v>
      </c>
      <c r="J20" s="208" t="s">
        <v>103</v>
      </c>
      <c r="K20" s="208" t="s">
        <v>104</v>
      </c>
      <c r="L20" s="208" t="s">
        <v>105</v>
      </c>
      <c r="M20" s="208" t="s">
        <v>106</v>
      </c>
      <c r="N20" s="208" t="s">
        <v>107</v>
      </c>
      <c r="O20" s="208" t="s">
        <v>110</v>
      </c>
      <c r="P20" s="208" t="s">
        <v>111</v>
      </c>
      <c r="Q20" s="208" t="s">
        <v>112</v>
      </c>
      <c r="R20" s="208" t="s">
        <v>113</v>
      </c>
      <c r="S20" s="208" t="s">
        <v>114</v>
      </c>
      <c r="T20" s="208" t="s">
        <v>117</v>
      </c>
      <c r="U20" s="208" t="s">
        <v>118</v>
      </c>
      <c r="V20" s="208" t="s">
        <v>119</v>
      </c>
      <c r="W20" s="208" t="s">
        <v>120</v>
      </c>
      <c r="X20" s="208" t="s">
        <v>121</v>
      </c>
      <c r="Y20" s="208" t="s">
        <v>124</v>
      </c>
      <c r="Z20" s="208" t="s">
        <v>125</v>
      </c>
      <c r="AA20" s="208" t="s">
        <v>126</v>
      </c>
      <c r="AB20" s="208" t="s">
        <v>127</v>
      </c>
      <c r="AC20" s="208" t="s">
        <v>128</v>
      </c>
      <c r="AD20" s="208" t="s">
        <v>131</v>
      </c>
      <c r="AE20" s="208" t="s">
        <v>132</v>
      </c>
      <c r="AF20" s="208" t="s">
        <v>133</v>
      </c>
      <c r="AG20" s="208" t="s">
        <v>134</v>
      </c>
      <c r="AH20" s="208" t="s">
        <v>135</v>
      </c>
      <c r="AI20" s="208" t="s">
        <v>138</v>
      </c>
      <c r="AJ20" s="208" t="s">
        <v>139</v>
      </c>
      <c r="AK20" s="208" t="s">
        <v>140</v>
      </c>
      <c r="AL20" s="208" t="s">
        <v>141</v>
      </c>
      <c r="AM20" s="208" t="s">
        <v>166</v>
      </c>
      <c r="AN20" s="208" t="s">
        <v>145</v>
      </c>
      <c r="AO20" s="208" t="s">
        <v>146</v>
      </c>
      <c r="AP20" s="208" t="s">
        <v>147</v>
      </c>
      <c r="AQ20" s="208" t="s">
        <v>148</v>
      </c>
      <c r="AR20" s="208" t="s">
        <v>149</v>
      </c>
      <c r="AS20" s="208" t="s">
        <v>152</v>
      </c>
      <c r="AT20" s="208" t="s">
        <v>153</v>
      </c>
      <c r="AU20" s="208" t="s">
        <v>154</v>
      </c>
      <c r="AV20" s="208" t="s">
        <v>155</v>
      </c>
      <c r="AW20" s="208" t="s">
        <v>156</v>
      </c>
      <c r="AX20" s="208" t="s">
        <v>159</v>
      </c>
      <c r="AY20" s="208" t="s">
        <v>160</v>
      </c>
      <c r="AZ20" s="208" t="s">
        <v>161</v>
      </c>
      <c r="BA20" s="208" t="s">
        <v>162</v>
      </c>
      <c r="BB20" s="208" t="s">
        <v>163</v>
      </c>
      <c r="BC20" s="208" t="s">
        <v>172</v>
      </c>
      <c r="BD20" s="208" t="s">
        <v>173</v>
      </c>
      <c r="BE20" s="208" t="s">
        <v>174</v>
      </c>
      <c r="BF20" s="208" t="s">
        <v>175</v>
      </c>
      <c r="BG20" s="208" t="s">
        <v>264</v>
      </c>
      <c r="BH20" s="208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80" t="s">
        <v>186</v>
      </c>
      <c r="B22" s="382"/>
      <c r="C22" s="381"/>
      <c r="D22" s="205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18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Q24" sqref="Q24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7" t="s">
        <v>950</v>
      </c>
    </row>
    <row r="2" spans="1:102" ht="18" x14ac:dyDescent="0.35">
      <c r="BC2" s="36" t="s">
        <v>0</v>
      </c>
    </row>
    <row r="3" spans="1:102" ht="18" x14ac:dyDescent="0.35">
      <c r="BC3" s="36" t="s">
        <v>967</v>
      </c>
    </row>
    <row r="4" spans="1:102" ht="18" x14ac:dyDescent="0.35">
      <c r="A4" s="359" t="s">
        <v>949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59"/>
      <c r="AG4" s="359"/>
      <c r="AH4" s="359"/>
      <c r="AI4" s="359"/>
      <c r="AJ4" s="359"/>
      <c r="AK4" s="359"/>
      <c r="AL4" s="359"/>
      <c r="AM4" s="359"/>
      <c r="AN4" s="359"/>
      <c r="AO4" s="359"/>
      <c r="AP4" s="359"/>
      <c r="AQ4" s="359"/>
      <c r="AR4" s="359"/>
      <c r="AS4" s="359"/>
      <c r="AT4" s="359"/>
      <c r="AU4" s="359"/>
      <c r="AV4" s="359"/>
      <c r="AW4" s="359"/>
      <c r="AX4" s="359"/>
      <c r="AY4" s="359"/>
      <c r="AZ4" s="359"/>
      <c r="BA4" s="359"/>
      <c r="BB4" s="359"/>
      <c r="BC4" s="359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35"/>
      <c r="BS4" s="35"/>
      <c r="BT4" s="35"/>
      <c r="BU4" s="35"/>
      <c r="BV4" s="35"/>
      <c r="BW4" s="35"/>
      <c r="BX4" s="35"/>
      <c r="BY4" s="3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45" t="s">
        <v>189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  <c r="AT5" s="345"/>
      <c r="AU5" s="345"/>
      <c r="AV5" s="345"/>
      <c r="AW5" s="345"/>
      <c r="AX5" s="345"/>
      <c r="AY5" s="345"/>
      <c r="AZ5" s="345"/>
      <c r="BA5" s="345"/>
      <c r="BB5" s="345"/>
      <c r="BC5" s="345"/>
      <c r="BD5" s="183"/>
      <c r="BE5" s="183"/>
      <c r="BF5" s="183"/>
      <c r="BG5" s="183"/>
      <c r="BH5" s="183"/>
    </row>
    <row r="6" spans="1:102" s="9" customFormat="1" ht="18.75" customHeight="1" x14ac:dyDescent="0.3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3"/>
      <c r="BE6" s="183"/>
      <c r="BF6" s="183"/>
      <c r="BG6" s="183"/>
      <c r="BH6" s="183"/>
    </row>
    <row r="7" spans="1:102" ht="18" x14ac:dyDescent="0.3">
      <c r="A7" s="350" t="s">
        <v>183</v>
      </c>
      <c r="B7" s="350"/>
      <c r="C7" s="350"/>
      <c r="D7" s="350"/>
      <c r="E7" s="350"/>
      <c r="F7" s="350"/>
      <c r="G7" s="350"/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</row>
    <row r="8" spans="1:102" x14ac:dyDescent="0.3">
      <c r="A8" s="479" t="s">
        <v>168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79"/>
      <c r="AO8" s="479"/>
      <c r="AP8" s="479"/>
      <c r="AQ8" s="479"/>
      <c r="AR8" s="479"/>
      <c r="AS8" s="479"/>
      <c r="AT8" s="479"/>
      <c r="AU8" s="479"/>
      <c r="AV8" s="479"/>
      <c r="AW8" s="479"/>
      <c r="AX8" s="479"/>
      <c r="AY8" s="479"/>
      <c r="AZ8" s="479"/>
      <c r="BA8" s="479"/>
      <c r="BB8" s="479"/>
      <c r="BC8" s="479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</row>
    <row r="9" spans="1:102" ht="18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1"/>
      <c r="BD9" s="1"/>
      <c r="BE9" s="35"/>
      <c r="BF9" s="35"/>
      <c r="BG9" s="35"/>
      <c r="BH9" s="1"/>
      <c r="BI9" s="35"/>
      <c r="BJ9" s="35"/>
      <c r="BK9" s="35"/>
      <c r="BL9" s="35"/>
      <c r="BM9" s="35"/>
      <c r="BN9" s="35"/>
      <c r="BO9" s="35"/>
      <c r="BP9" s="36"/>
      <c r="BQ9" s="35"/>
      <c r="BR9" s="1"/>
      <c r="BS9" s="1"/>
      <c r="BT9" s="1"/>
      <c r="BU9" s="35"/>
      <c r="BV9" s="35"/>
      <c r="BW9" s="35"/>
      <c r="BX9" s="35"/>
      <c r="BY9" s="35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  <c r="AN10" s="359"/>
      <c r="AO10" s="359"/>
      <c r="AP10" s="359"/>
      <c r="AQ10" s="359"/>
      <c r="AR10" s="359"/>
      <c r="AS10" s="359"/>
      <c r="AT10" s="359"/>
      <c r="AU10" s="359"/>
      <c r="AV10" s="359"/>
      <c r="AW10" s="359"/>
      <c r="AX10" s="359"/>
      <c r="AY10" s="359"/>
      <c r="AZ10" s="359"/>
      <c r="BA10" s="359"/>
      <c r="BB10" s="359"/>
      <c r="BC10" s="359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"/>
      <c r="CW10" s="1"/>
      <c r="CX10" s="1"/>
    </row>
    <row r="11" spans="1:102" ht="18" x14ac:dyDescent="0.3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"/>
      <c r="CW11" s="1"/>
      <c r="CX11" s="1"/>
    </row>
    <row r="12" spans="1:102" ht="18" x14ac:dyDescent="0.35">
      <c r="A12" s="359" t="s">
        <v>58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59"/>
      <c r="AH12" s="359"/>
      <c r="AI12" s="359"/>
      <c r="AJ12" s="359"/>
      <c r="AK12" s="359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59"/>
      <c r="AZ12" s="359"/>
      <c r="BA12" s="359"/>
      <c r="BB12" s="359"/>
      <c r="BC12" s="359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</row>
    <row r="13" spans="1:102" x14ac:dyDescent="0.3">
      <c r="A13" s="485" t="s">
        <v>184</v>
      </c>
      <c r="B13" s="485"/>
      <c r="C13" s="485"/>
      <c r="D13" s="485"/>
      <c r="E13" s="485"/>
      <c r="F13" s="485"/>
      <c r="G13" s="485"/>
      <c r="H13" s="485"/>
      <c r="I13" s="485"/>
      <c r="J13" s="485"/>
      <c r="K13" s="485"/>
      <c r="L13" s="485"/>
      <c r="M13" s="485"/>
      <c r="N13" s="485"/>
      <c r="O13" s="485"/>
      <c r="P13" s="485"/>
      <c r="Q13" s="485"/>
      <c r="R13" s="485"/>
      <c r="S13" s="485"/>
      <c r="T13" s="485"/>
      <c r="U13" s="485"/>
      <c r="V13" s="485"/>
      <c r="W13" s="485"/>
      <c r="X13" s="485"/>
      <c r="Y13" s="485"/>
      <c r="Z13" s="485"/>
      <c r="AA13" s="485"/>
      <c r="AB13" s="485"/>
      <c r="AC13" s="485"/>
      <c r="AD13" s="485"/>
      <c r="AE13" s="485"/>
      <c r="AF13" s="485"/>
      <c r="AG13" s="485"/>
      <c r="AH13" s="485"/>
      <c r="AI13" s="485"/>
      <c r="AJ13" s="485"/>
      <c r="AK13" s="485"/>
      <c r="AL13" s="485"/>
      <c r="AM13" s="485"/>
      <c r="AN13" s="485"/>
      <c r="AO13" s="485"/>
      <c r="AP13" s="485"/>
      <c r="AQ13" s="485"/>
      <c r="AR13" s="485"/>
      <c r="AS13" s="485"/>
      <c r="AT13" s="485"/>
      <c r="AU13" s="485"/>
      <c r="AV13" s="485"/>
      <c r="AW13" s="485"/>
      <c r="AX13" s="485"/>
      <c r="AY13" s="485"/>
      <c r="AZ13" s="485"/>
      <c r="BA13" s="485"/>
      <c r="BB13" s="485"/>
      <c r="BC13" s="485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</row>
    <row r="14" spans="1:102" x14ac:dyDescent="0.3">
      <c r="A14" s="487"/>
      <c r="B14" s="487"/>
      <c r="C14" s="487"/>
      <c r="D14" s="487"/>
      <c r="E14" s="487"/>
      <c r="F14" s="487"/>
      <c r="G14" s="487"/>
      <c r="H14" s="487"/>
      <c r="I14" s="487"/>
      <c r="J14" s="487"/>
      <c r="K14" s="487"/>
      <c r="L14" s="487"/>
      <c r="M14" s="487"/>
      <c r="N14" s="487"/>
      <c r="O14" s="487"/>
      <c r="P14" s="487"/>
      <c r="Q14" s="487"/>
      <c r="R14" s="487"/>
      <c r="S14" s="487"/>
      <c r="T14" s="487"/>
      <c r="U14" s="487"/>
      <c r="V14" s="487"/>
      <c r="W14" s="487"/>
      <c r="X14" s="487"/>
      <c r="Y14" s="487"/>
      <c r="Z14" s="487"/>
      <c r="AA14" s="487"/>
      <c r="AB14" s="487"/>
      <c r="AC14" s="487"/>
      <c r="AD14" s="487"/>
      <c r="AE14" s="487"/>
      <c r="AF14" s="487"/>
      <c r="AG14" s="487"/>
      <c r="AH14" s="487"/>
      <c r="AI14" s="487"/>
      <c r="AJ14" s="487"/>
      <c r="AK14" s="487"/>
      <c r="AL14" s="487"/>
      <c r="AM14" s="487"/>
      <c r="AN14" s="487"/>
      <c r="AO14" s="487"/>
      <c r="AP14" s="487"/>
      <c r="AQ14" s="487"/>
      <c r="AR14" s="487"/>
      <c r="AS14" s="487"/>
      <c r="AT14" s="487"/>
      <c r="AU14" s="487"/>
      <c r="AV14" s="487"/>
      <c r="AW14" s="487"/>
      <c r="AX14" s="487"/>
      <c r="AY14" s="487"/>
      <c r="AZ14" s="487"/>
      <c r="BA14" s="487"/>
      <c r="BB14" s="487"/>
      <c r="BC14" s="487"/>
    </row>
    <row r="15" spans="1:102" ht="51.75" customHeight="1" x14ac:dyDescent="0.3">
      <c r="A15" s="353" t="s">
        <v>75</v>
      </c>
      <c r="B15" s="347" t="s">
        <v>20</v>
      </c>
      <c r="C15" s="480" t="s">
        <v>5</v>
      </c>
      <c r="D15" s="347" t="s">
        <v>983</v>
      </c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 t="s">
        <v>989</v>
      </c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</row>
    <row r="16" spans="1:102" ht="51.75" customHeight="1" x14ac:dyDescent="0.3">
      <c r="A16" s="353"/>
      <c r="B16" s="347"/>
      <c r="C16" s="488"/>
      <c r="D16" s="180" t="s">
        <v>9</v>
      </c>
      <c r="E16" s="380" t="s">
        <v>10</v>
      </c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1"/>
      <c r="AD16" s="180" t="s">
        <v>9</v>
      </c>
      <c r="AE16" s="380" t="s">
        <v>10</v>
      </c>
      <c r="AF16" s="382"/>
      <c r="AG16" s="382"/>
      <c r="AH16" s="382"/>
      <c r="AI16" s="382"/>
      <c r="AJ16" s="382"/>
      <c r="AK16" s="382"/>
      <c r="AL16" s="382"/>
      <c r="AM16" s="382"/>
      <c r="AN16" s="382"/>
      <c r="AO16" s="382"/>
      <c r="AP16" s="382"/>
      <c r="AQ16" s="382"/>
      <c r="AR16" s="382"/>
      <c r="AS16" s="382"/>
      <c r="AT16" s="382"/>
      <c r="AU16" s="382"/>
      <c r="AV16" s="382"/>
      <c r="AW16" s="382"/>
      <c r="AX16" s="382"/>
      <c r="AY16" s="382"/>
      <c r="AZ16" s="382"/>
      <c r="BA16" s="382"/>
      <c r="BB16" s="382"/>
      <c r="BC16" s="381"/>
    </row>
    <row r="17" spans="1:97" ht="22.5" customHeight="1" x14ac:dyDescent="0.3">
      <c r="A17" s="353"/>
      <c r="B17" s="347"/>
      <c r="C17" s="488"/>
      <c r="D17" s="480" t="s">
        <v>14</v>
      </c>
      <c r="E17" s="380" t="s">
        <v>14</v>
      </c>
      <c r="F17" s="382"/>
      <c r="G17" s="382"/>
      <c r="H17" s="382"/>
      <c r="I17" s="381"/>
      <c r="J17" s="378" t="s">
        <v>87</v>
      </c>
      <c r="K17" s="378"/>
      <c r="L17" s="378"/>
      <c r="M17" s="378"/>
      <c r="N17" s="378"/>
      <c r="O17" s="378" t="s">
        <v>88</v>
      </c>
      <c r="P17" s="378"/>
      <c r="Q17" s="378"/>
      <c r="R17" s="378"/>
      <c r="S17" s="378"/>
      <c r="T17" s="378" t="s">
        <v>92</v>
      </c>
      <c r="U17" s="378"/>
      <c r="V17" s="378"/>
      <c r="W17" s="378"/>
      <c r="X17" s="378"/>
      <c r="Y17" s="383" t="s">
        <v>90</v>
      </c>
      <c r="Z17" s="383"/>
      <c r="AA17" s="383"/>
      <c r="AB17" s="383"/>
      <c r="AC17" s="383"/>
      <c r="AD17" s="480" t="s">
        <v>14</v>
      </c>
      <c r="AE17" s="380" t="s">
        <v>14</v>
      </c>
      <c r="AF17" s="382"/>
      <c r="AG17" s="382"/>
      <c r="AH17" s="382"/>
      <c r="AI17" s="381"/>
      <c r="AJ17" s="378" t="s">
        <v>87</v>
      </c>
      <c r="AK17" s="378"/>
      <c r="AL17" s="378"/>
      <c r="AM17" s="378"/>
      <c r="AN17" s="378"/>
      <c r="AO17" s="378" t="s">
        <v>88</v>
      </c>
      <c r="AP17" s="378"/>
      <c r="AQ17" s="378"/>
      <c r="AR17" s="378"/>
      <c r="AS17" s="378"/>
      <c r="AT17" s="378" t="s">
        <v>92</v>
      </c>
      <c r="AU17" s="378"/>
      <c r="AV17" s="378"/>
      <c r="AW17" s="378"/>
      <c r="AX17" s="378"/>
      <c r="AY17" s="383" t="s">
        <v>90</v>
      </c>
      <c r="AZ17" s="383"/>
      <c r="BA17" s="383"/>
      <c r="BB17" s="383"/>
      <c r="BC17" s="383"/>
    </row>
    <row r="18" spans="1:97" ht="194.25" customHeight="1" x14ac:dyDescent="0.3">
      <c r="A18" s="353"/>
      <c r="B18" s="347"/>
      <c r="C18" s="481"/>
      <c r="D18" s="481"/>
      <c r="E18" s="34" t="s">
        <v>979</v>
      </c>
      <c r="F18" s="34" t="s">
        <v>176</v>
      </c>
      <c r="G18" s="34" t="s">
        <v>177</v>
      </c>
      <c r="H18" s="34" t="s">
        <v>25</v>
      </c>
      <c r="I18" s="34" t="s">
        <v>178</v>
      </c>
      <c r="J18" s="34" t="s">
        <v>979</v>
      </c>
      <c r="K18" s="34" t="s">
        <v>176</v>
      </c>
      <c r="L18" s="34" t="s">
        <v>177</v>
      </c>
      <c r="M18" s="34" t="s">
        <v>25</v>
      </c>
      <c r="N18" s="34" t="s">
        <v>178</v>
      </c>
      <c r="O18" s="34" t="s">
        <v>979</v>
      </c>
      <c r="P18" s="34" t="s">
        <v>176</v>
      </c>
      <c r="Q18" s="34" t="s">
        <v>177</v>
      </c>
      <c r="R18" s="34" t="s">
        <v>25</v>
      </c>
      <c r="S18" s="34" t="s">
        <v>178</v>
      </c>
      <c r="T18" s="34" t="s">
        <v>979</v>
      </c>
      <c r="U18" s="34" t="s">
        <v>176</v>
      </c>
      <c r="V18" s="34" t="s">
        <v>177</v>
      </c>
      <c r="W18" s="34" t="s">
        <v>25</v>
      </c>
      <c r="X18" s="34" t="s">
        <v>178</v>
      </c>
      <c r="Y18" s="34" t="s">
        <v>979</v>
      </c>
      <c r="Z18" s="34" t="s">
        <v>176</v>
      </c>
      <c r="AA18" s="34" t="s">
        <v>177</v>
      </c>
      <c r="AB18" s="34" t="s">
        <v>25</v>
      </c>
      <c r="AC18" s="34" t="s">
        <v>178</v>
      </c>
      <c r="AD18" s="481"/>
      <c r="AE18" s="34" t="s">
        <v>979</v>
      </c>
      <c r="AF18" s="34" t="s">
        <v>176</v>
      </c>
      <c r="AG18" s="34" t="s">
        <v>177</v>
      </c>
      <c r="AH18" s="34" t="s">
        <v>25</v>
      </c>
      <c r="AI18" s="34" t="s">
        <v>178</v>
      </c>
      <c r="AJ18" s="34" t="s">
        <v>979</v>
      </c>
      <c r="AK18" s="34" t="s">
        <v>176</v>
      </c>
      <c r="AL18" s="34" t="s">
        <v>177</v>
      </c>
      <c r="AM18" s="34" t="s">
        <v>25</v>
      </c>
      <c r="AN18" s="34" t="s">
        <v>178</v>
      </c>
      <c r="AO18" s="34" t="s">
        <v>979</v>
      </c>
      <c r="AP18" s="34" t="s">
        <v>176</v>
      </c>
      <c r="AQ18" s="34" t="s">
        <v>177</v>
      </c>
      <c r="AR18" s="34" t="s">
        <v>25</v>
      </c>
      <c r="AS18" s="34" t="s">
        <v>178</v>
      </c>
      <c r="AT18" s="34" t="s">
        <v>979</v>
      </c>
      <c r="AU18" s="34" t="s">
        <v>176</v>
      </c>
      <c r="AV18" s="34" t="s">
        <v>177</v>
      </c>
      <c r="AW18" s="34" t="s">
        <v>25</v>
      </c>
      <c r="AX18" s="34" t="s">
        <v>178</v>
      </c>
      <c r="AY18" s="34" t="s">
        <v>979</v>
      </c>
      <c r="AZ18" s="34" t="s">
        <v>176</v>
      </c>
      <c r="BA18" s="34" t="s">
        <v>177</v>
      </c>
      <c r="BB18" s="34" t="s">
        <v>25</v>
      </c>
      <c r="BC18" s="34" t="s">
        <v>178</v>
      </c>
    </row>
    <row r="19" spans="1:97" s="33" customFormat="1" x14ac:dyDescent="0.3">
      <c r="A19" s="266">
        <v>1</v>
      </c>
      <c r="B19" s="267">
        <v>2</v>
      </c>
      <c r="C19" s="267">
        <f>B19+1</f>
        <v>3</v>
      </c>
      <c r="D19" s="267">
        <v>4</v>
      </c>
      <c r="E19" s="267" t="s">
        <v>96</v>
      </c>
      <c r="F19" s="267" t="s">
        <v>97</v>
      </c>
      <c r="G19" s="267" t="s">
        <v>98</v>
      </c>
      <c r="H19" s="267" t="s">
        <v>99</v>
      </c>
      <c r="I19" s="267" t="s">
        <v>100</v>
      </c>
      <c r="J19" s="267" t="s">
        <v>103</v>
      </c>
      <c r="K19" s="267" t="s">
        <v>104</v>
      </c>
      <c r="L19" s="267" t="s">
        <v>105</v>
      </c>
      <c r="M19" s="267" t="s">
        <v>106</v>
      </c>
      <c r="N19" s="267" t="s">
        <v>107</v>
      </c>
      <c r="O19" s="267" t="s">
        <v>110</v>
      </c>
      <c r="P19" s="267" t="s">
        <v>111</v>
      </c>
      <c r="Q19" s="267" t="s">
        <v>112</v>
      </c>
      <c r="R19" s="267" t="s">
        <v>113</v>
      </c>
      <c r="S19" s="267" t="s">
        <v>114</v>
      </c>
      <c r="T19" s="267" t="s">
        <v>117</v>
      </c>
      <c r="U19" s="267" t="s">
        <v>118</v>
      </c>
      <c r="V19" s="267" t="s">
        <v>119</v>
      </c>
      <c r="W19" s="267" t="s">
        <v>120</v>
      </c>
      <c r="X19" s="267" t="s">
        <v>121</v>
      </c>
      <c r="Y19" s="267" t="s">
        <v>124</v>
      </c>
      <c r="Z19" s="267" t="s">
        <v>125</v>
      </c>
      <c r="AA19" s="267" t="s">
        <v>126</v>
      </c>
      <c r="AB19" s="267" t="s">
        <v>127</v>
      </c>
      <c r="AC19" s="267" t="s">
        <v>128</v>
      </c>
      <c r="AD19" s="267">
        <v>6</v>
      </c>
      <c r="AE19" s="267" t="s">
        <v>172</v>
      </c>
      <c r="AF19" s="267" t="s">
        <v>173</v>
      </c>
      <c r="AG19" s="267" t="s">
        <v>174</v>
      </c>
      <c r="AH19" s="267" t="s">
        <v>175</v>
      </c>
      <c r="AI19" s="267" t="s">
        <v>264</v>
      </c>
      <c r="AJ19" s="267" t="s">
        <v>270</v>
      </c>
      <c r="AK19" s="267" t="s">
        <v>271</v>
      </c>
      <c r="AL19" s="267" t="s">
        <v>272</v>
      </c>
      <c r="AM19" s="267" t="s">
        <v>273</v>
      </c>
      <c r="AN19" s="267" t="s">
        <v>274</v>
      </c>
      <c r="AO19" s="267" t="s">
        <v>275</v>
      </c>
      <c r="AP19" s="267" t="s">
        <v>276</v>
      </c>
      <c r="AQ19" s="267" t="s">
        <v>277</v>
      </c>
      <c r="AR19" s="267" t="s">
        <v>278</v>
      </c>
      <c r="AS19" s="267" t="s">
        <v>279</v>
      </c>
      <c r="AT19" s="267" t="s">
        <v>280</v>
      </c>
      <c r="AU19" s="267" t="s">
        <v>281</v>
      </c>
      <c r="AV19" s="267" t="s">
        <v>282</v>
      </c>
      <c r="AW19" s="267" t="s">
        <v>283</v>
      </c>
      <c r="AX19" s="267" t="s">
        <v>284</v>
      </c>
      <c r="AY19" s="267" t="s">
        <v>285</v>
      </c>
      <c r="AZ19" s="267" t="s">
        <v>286</v>
      </c>
      <c r="BA19" s="267" t="s">
        <v>287</v>
      </c>
      <c r="BB19" s="267" t="s">
        <v>288</v>
      </c>
      <c r="BC19" s="267" t="s">
        <v>289</v>
      </c>
    </row>
    <row r="20" spans="1:97" s="33" customFormat="1" x14ac:dyDescent="0.3">
      <c r="A20" s="266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</row>
    <row r="21" spans="1:97" x14ac:dyDescent="0.3">
      <c r="A21" s="482" t="s">
        <v>186</v>
      </c>
      <c r="B21" s="483"/>
      <c r="C21" s="484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3"/>
    </row>
    <row r="22" spans="1:97" x14ac:dyDescent="0.3">
      <c r="A22" s="26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3">
      <c r="A24" s="268"/>
      <c r="B24" s="487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  <c r="P24" s="487"/>
      <c r="Q24" s="487"/>
      <c r="R24" s="487"/>
      <c r="S24" s="487"/>
      <c r="T24" s="487"/>
      <c r="U24" s="487"/>
      <c r="V24" s="487"/>
      <c r="W24" s="487"/>
      <c r="X24" s="487"/>
      <c r="Y24" s="487"/>
      <c r="Z24" s="487"/>
      <c r="AA24" s="487"/>
      <c r="AB24" s="487"/>
    </row>
    <row r="25" spans="1:97" ht="15.75" customHeight="1" x14ac:dyDescent="0.3">
      <c r="A25" s="268"/>
      <c r="B25" s="486"/>
      <c r="C25" s="486"/>
      <c r="D25" s="486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3">
      <c r="A26" s="268"/>
    </row>
    <row r="27" spans="1:97" x14ac:dyDescent="0.3">
      <c r="A27" s="268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83"/>
      <c r="CR33" s="183"/>
      <c r="CS33" s="183"/>
    </row>
    <row r="34" spans="2:97" ht="18.75" customHeight="1" x14ac:dyDescent="0.35"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3"/>
      <c r="BN34" s="183"/>
      <c r="BO34" s="183"/>
      <c r="BP34" s="183"/>
      <c r="BQ34" s="183"/>
      <c r="BR34" s="183"/>
      <c r="BS34" s="183"/>
      <c r="BT34" s="183"/>
      <c r="BU34" s="183"/>
      <c r="BV34" s="183"/>
      <c r="BW34" s="183"/>
      <c r="BX34" s="183"/>
      <c r="BY34" s="183"/>
      <c r="BZ34" s="183"/>
      <c r="CA34" s="183"/>
      <c r="CB34" s="183"/>
      <c r="CC34" s="183"/>
      <c r="CD34" s="183"/>
      <c r="CE34" s="183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</row>
    <row r="35" spans="2:97" ht="18" x14ac:dyDescent="0.35"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69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69"/>
      <c r="BH36" s="269"/>
      <c r="BI36" s="269"/>
      <c r="BJ36" s="269"/>
      <c r="BK36" s="269"/>
      <c r="BL36" s="269"/>
      <c r="BM36" s="269"/>
      <c r="BN36" s="269"/>
      <c r="BO36" s="269"/>
      <c r="BP36" s="269"/>
      <c r="BQ36" s="269"/>
      <c r="BR36" s="269"/>
      <c r="BS36" s="269"/>
      <c r="BT36" s="269"/>
      <c r="BU36" s="269"/>
      <c r="BV36" s="269"/>
      <c r="BW36" s="269"/>
      <c r="BX36" s="269"/>
      <c r="BY36" s="269"/>
      <c r="BZ36" s="269"/>
      <c r="CA36" s="269"/>
      <c r="CB36" s="269"/>
      <c r="CC36" s="269"/>
      <c r="CD36" s="269"/>
      <c r="CE36" s="269"/>
      <c r="CF36" s="269"/>
      <c r="CG36" s="269"/>
      <c r="CH36" s="269"/>
      <c r="CI36" s="269"/>
      <c r="CJ36" s="269"/>
      <c r="CK36" s="269"/>
      <c r="CL36" s="269"/>
      <c r="CM36" s="269"/>
      <c r="CN36" s="269"/>
      <c r="CO36" s="269"/>
      <c r="CP36" s="269"/>
      <c r="CQ36" s="269"/>
      <c r="CR36" s="269"/>
      <c r="CS36" s="269"/>
    </row>
    <row r="37" spans="2:97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</row>
    <row r="38" spans="2:97" x14ac:dyDescent="0.3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96"/>
      <c r="BJ39" s="196"/>
      <c r="BK39" s="196"/>
      <c r="BL39" s="196"/>
      <c r="BM39" s="196"/>
      <c r="BN39" s="196"/>
      <c r="BO39" s="196"/>
      <c r="BP39" s="196"/>
      <c r="BQ39" s="196"/>
      <c r="BR39" s="196"/>
      <c r="BS39" s="196"/>
      <c r="BT39" s="196"/>
      <c r="BU39" s="196"/>
      <c r="BV39" s="196"/>
      <c r="BW39" s="196"/>
      <c r="BX39" s="196"/>
      <c r="BY39" s="196"/>
      <c r="BZ39" s="196"/>
      <c r="CA39" s="196"/>
      <c r="CB39" s="196"/>
      <c r="CC39" s="196"/>
      <c r="CD39" s="196"/>
      <c r="CE39" s="196"/>
      <c r="CF39" s="196"/>
      <c r="CG39" s="196"/>
      <c r="CH39" s="196"/>
      <c r="CI39" s="196"/>
      <c r="CJ39" s="196"/>
      <c r="CK39" s="196"/>
      <c r="CL39" s="196"/>
      <c r="CM39" s="196"/>
      <c r="CN39" s="196"/>
      <c r="CO39" s="196"/>
      <c r="CP39" s="196"/>
      <c r="CQ39" s="196"/>
      <c r="CR39" s="196"/>
      <c r="CS39" s="196"/>
    </row>
    <row r="40" spans="2:97" x14ac:dyDescent="0.3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  <c r="BC42" s="270"/>
      <c r="BD42" s="270"/>
      <c r="BE42" s="270"/>
      <c r="BF42" s="270"/>
      <c r="BG42" s="270"/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270"/>
      <c r="CB42" s="270"/>
      <c r="CC42" s="270"/>
      <c r="CD42" s="270"/>
      <c r="CE42" s="270"/>
      <c r="CF42" s="270"/>
      <c r="CG42" s="270"/>
      <c r="CH42" s="270"/>
      <c r="CI42" s="270"/>
      <c r="CJ42" s="270"/>
      <c r="CK42" s="270"/>
      <c r="CL42" s="270"/>
      <c r="CM42" s="270"/>
      <c r="CN42" s="270"/>
      <c r="CO42" s="270"/>
      <c r="CP42" s="270"/>
      <c r="CQ42" s="270"/>
      <c r="CR42" s="270"/>
      <c r="CS42" s="270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Q24" sqref="Q24"/>
    </sheetView>
  </sheetViews>
  <sheetFormatPr defaultColWidth="9" defaultRowHeight="12" x14ac:dyDescent="0.25"/>
  <cols>
    <col min="1" max="1" width="10.09765625" style="155" customWidth="1"/>
    <col min="2" max="2" width="32.19921875" style="155" customWidth="1"/>
    <col min="3" max="3" width="18.3984375" style="155" customWidth="1"/>
    <col min="4" max="45" width="7.69921875" style="155" customWidth="1"/>
    <col min="46" max="16384" width="9" style="155"/>
  </cols>
  <sheetData>
    <row r="1" spans="1:45" ht="18" x14ac:dyDescent="0.25">
      <c r="AS1" s="27" t="s">
        <v>951</v>
      </c>
    </row>
    <row r="2" spans="1:45" ht="18" x14ac:dyDescent="0.35">
      <c r="J2" s="221"/>
      <c r="K2" s="416"/>
      <c r="L2" s="416"/>
      <c r="M2" s="416"/>
      <c r="N2" s="416"/>
      <c r="O2" s="221"/>
      <c r="AS2" s="36" t="s">
        <v>0</v>
      </c>
    </row>
    <row r="3" spans="1:45" ht="18" x14ac:dyDescent="0.35">
      <c r="J3" s="156"/>
      <c r="K3" s="156"/>
      <c r="L3" s="156"/>
      <c r="M3" s="156"/>
      <c r="N3" s="156"/>
      <c r="O3" s="156"/>
      <c r="AS3" s="36" t="s">
        <v>967</v>
      </c>
    </row>
    <row r="4" spans="1:45" s="9" customFormat="1" ht="18" x14ac:dyDescent="0.35">
      <c r="A4" s="354" t="s">
        <v>954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  <c r="AK4" s="354"/>
      <c r="AL4" s="354"/>
      <c r="AM4" s="354"/>
      <c r="AN4" s="354"/>
      <c r="AO4" s="354"/>
      <c r="AP4" s="354"/>
      <c r="AQ4" s="354"/>
      <c r="AR4" s="354"/>
      <c r="AS4" s="354"/>
    </row>
    <row r="5" spans="1:45" s="9" customFormat="1" ht="18.75" customHeight="1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5"/>
      <c r="AO5" s="345"/>
      <c r="AP5" s="345"/>
      <c r="AQ5" s="345"/>
      <c r="AR5" s="345"/>
      <c r="AS5" s="345"/>
    </row>
    <row r="6" spans="1:45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45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  <c r="R7" s="345"/>
      <c r="S7" s="345"/>
      <c r="T7" s="345"/>
      <c r="U7" s="345"/>
      <c r="V7" s="345"/>
      <c r="W7" s="345"/>
      <c r="X7" s="345"/>
      <c r="Y7" s="345"/>
      <c r="Z7" s="345"/>
      <c r="AA7" s="345"/>
      <c r="AB7" s="345"/>
      <c r="AC7" s="345"/>
      <c r="AD7" s="345"/>
      <c r="AE7" s="345"/>
      <c r="AF7" s="345"/>
      <c r="AG7" s="345"/>
      <c r="AH7" s="345"/>
      <c r="AI7" s="345"/>
      <c r="AJ7" s="345"/>
      <c r="AK7" s="345"/>
      <c r="AL7" s="345"/>
      <c r="AM7" s="345"/>
      <c r="AN7" s="345"/>
      <c r="AO7" s="345"/>
      <c r="AP7" s="345"/>
      <c r="AQ7" s="345"/>
      <c r="AR7" s="345"/>
      <c r="AS7" s="345"/>
    </row>
    <row r="8" spans="1:45" s="6" customFormat="1" ht="15.6" x14ac:dyDescent="0.3">
      <c r="A8" s="346" t="s">
        <v>79</v>
      </c>
      <c r="B8" s="346"/>
      <c r="C8" s="346"/>
      <c r="D8" s="346"/>
      <c r="E8" s="346"/>
      <c r="F8" s="346"/>
      <c r="G8" s="346"/>
      <c r="H8" s="346"/>
      <c r="I8" s="346"/>
      <c r="J8" s="346"/>
      <c r="K8" s="346"/>
      <c r="L8" s="346"/>
      <c r="M8" s="346"/>
      <c r="N8" s="346"/>
      <c r="O8" s="346"/>
      <c r="P8" s="346"/>
      <c r="Q8" s="346"/>
      <c r="R8" s="346"/>
      <c r="S8" s="346"/>
      <c r="T8" s="346"/>
      <c r="U8" s="346"/>
      <c r="V8" s="346"/>
      <c r="W8" s="346"/>
      <c r="X8" s="346"/>
      <c r="Y8" s="346"/>
      <c r="Z8" s="346"/>
      <c r="AA8" s="346"/>
      <c r="AB8" s="346"/>
      <c r="AC8" s="346"/>
      <c r="AD8" s="346"/>
      <c r="AE8" s="346"/>
      <c r="AF8" s="346"/>
      <c r="AG8" s="346"/>
      <c r="AH8" s="346"/>
      <c r="AI8" s="346"/>
      <c r="AJ8" s="346"/>
      <c r="AK8" s="346"/>
      <c r="AL8" s="346"/>
      <c r="AM8" s="346"/>
      <c r="AN8" s="346"/>
      <c r="AO8" s="346"/>
      <c r="AP8" s="346"/>
      <c r="AQ8" s="346"/>
      <c r="AR8" s="346"/>
      <c r="AS8" s="346"/>
    </row>
    <row r="9" spans="1:45" s="6" customFormat="1" ht="15.6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  <c r="V10" s="359"/>
      <c r="W10" s="359"/>
      <c r="X10" s="359"/>
      <c r="Y10" s="359"/>
      <c r="Z10" s="359"/>
      <c r="AA10" s="359"/>
      <c r="AB10" s="359"/>
      <c r="AC10" s="359"/>
      <c r="AD10" s="359"/>
      <c r="AE10" s="359"/>
      <c r="AF10" s="359"/>
      <c r="AG10" s="359"/>
      <c r="AH10" s="359"/>
      <c r="AI10" s="359"/>
      <c r="AJ10" s="359"/>
      <c r="AK10" s="359"/>
      <c r="AL10" s="359"/>
      <c r="AM10" s="359"/>
      <c r="AN10" s="359"/>
      <c r="AO10" s="359"/>
      <c r="AP10" s="359"/>
      <c r="AQ10" s="359"/>
      <c r="AR10" s="359"/>
      <c r="AS10" s="359"/>
    </row>
    <row r="11" spans="1:45" s="6" customFormat="1" ht="18" x14ac:dyDescent="0.35">
      <c r="AA11" s="36"/>
    </row>
    <row r="12" spans="1:45" s="6" customFormat="1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</row>
    <row r="13" spans="1:45" s="6" customFormat="1" ht="15.6" x14ac:dyDescent="0.3">
      <c r="A13" s="346" t="s">
        <v>78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  <c r="AE13" s="346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</row>
    <row r="14" spans="1:45" s="156" customFormat="1" ht="15.75" customHeight="1" x14ac:dyDescent="0.25">
      <c r="A14" s="414"/>
      <c r="B14" s="414"/>
      <c r="C14" s="414"/>
      <c r="D14" s="414"/>
      <c r="E14" s="414"/>
      <c r="F14" s="414"/>
      <c r="G14" s="414"/>
      <c r="H14" s="414"/>
      <c r="I14" s="414"/>
      <c r="J14" s="414"/>
      <c r="K14" s="414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  <c r="AE14" s="414"/>
      <c r="AF14" s="414"/>
      <c r="AG14" s="414"/>
      <c r="AH14" s="414"/>
      <c r="AI14" s="414"/>
      <c r="AJ14" s="414"/>
      <c r="AK14" s="414"/>
      <c r="AL14" s="414"/>
      <c r="AM14" s="414"/>
      <c r="AN14" s="414"/>
      <c r="AO14" s="414"/>
      <c r="AP14" s="414"/>
      <c r="AQ14" s="414"/>
      <c r="AR14" s="414"/>
      <c r="AS14" s="414"/>
    </row>
    <row r="15" spans="1:45" s="157" customFormat="1" ht="63" customHeight="1" x14ac:dyDescent="0.3">
      <c r="A15" s="415" t="s">
        <v>75</v>
      </c>
      <c r="B15" s="413" t="s">
        <v>19</v>
      </c>
      <c r="C15" s="413" t="s">
        <v>5</v>
      </c>
      <c r="D15" s="413" t="s">
        <v>952</v>
      </c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</row>
    <row r="16" spans="1:45" ht="91.5" customHeight="1" x14ac:dyDescent="0.25">
      <c r="A16" s="415"/>
      <c r="B16" s="413"/>
      <c r="C16" s="413"/>
      <c r="D16" s="413" t="s">
        <v>920</v>
      </c>
      <c r="E16" s="413"/>
      <c r="F16" s="413"/>
      <c r="G16" s="413"/>
      <c r="H16" s="413"/>
      <c r="I16" s="413"/>
      <c r="J16" s="413" t="s">
        <v>921</v>
      </c>
      <c r="K16" s="413"/>
      <c r="L16" s="413"/>
      <c r="M16" s="413"/>
      <c r="N16" s="413"/>
      <c r="O16" s="413"/>
      <c r="P16" s="413" t="s">
        <v>922</v>
      </c>
      <c r="Q16" s="413"/>
      <c r="R16" s="413"/>
      <c r="S16" s="413"/>
      <c r="T16" s="413"/>
      <c r="U16" s="413"/>
      <c r="V16" s="413" t="s">
        <v>923</v>
      </c>
      <c r="W16" s="413"/>
      <c r="X16" s="413"/>
      <c r="Y16" s="413"/>
      <c r="Z16" s="413"/>
      <c r="AA16" s="413"/>
      <c r="AB16" s="413" t="s">
        <v>924</v>
      </c>
      <c r="AC16" s="413"/>
      <c r="AD16" s="413"/>
      <c r="AE16" s="413"/>
      <c r="AF16" s="413"/>
      <c r="AG16" s="413"/>
      <c r="AH16" s="413" t="s">
        <v>925</v>
      </c>
      <c r="AI16" s="413"/>
      <c r="AJ16" s="413"/>
      <c r="AK16" s="413"/>
      <c r="AL16" s="413"/>
      <c r="AM16" s="413"/>
      <c r="AN16" s="413" t="s">
        <v>926</v>
      </c>
      <c r="AO16" s="413"/>
      <c r="AP16" s="413"/>
      <c r="AQ16" s="413"/>
      <c r="AR16" s="413"/>
      <c r="AS16" s="413"/>
    </row>
    <row r="17" spans="1:45" s="158" customFormat="1" ht="113.25" customHeight="1" x14ac:dyDescent="0.25">
      <c r="A17" s="415"/>
      <c r="B17" s="413"/>
      <c r="C17" s="413"/>
      <c r="D17" s="412" t="s">
        <v>927</v>
      </c>
      <c r="E17" s="412"/>
      <c r="F17" s="412" t="s">
        <v>927</v>
      </c>
      <c r="G17" s="412"/>
      <c r="H17" s="412" t="s">
        <v>928</v>
      </c>
      <c r="I17" s="412"/>
      <c r="J17" s="412" t="s">
        <v>927</v>
      </c>
      <c r="K17" s="412"/>
      <c r="L17" s="412" t="s">
        <v>927</v>
      </c>
      <c r="M17" s="412"/>
      <c r="N17" s="412" t="s">
        <v>928</v>
      </c>
      <c r="O17" s="412"/>
      <c r="P17" s="412" t="s">
        <v>927</v>
      </c>
      <c r="Q17" s="412"/>
      <c r="R17" s="412" t="s">
        <v>927</v>
      </c>
      <c r="S17" s="412"/>
      <c r="T17" s="412" t="s">
        <v>928</v>
      </c>
      <c r="U17" s="412"/>
      <c r="V17" s="412" t="s">
        <v>927</v>
      </c>
      <c r="W17" s="412"/>
      <c r="X17" s="412" t="s">
        <v>927</v>
      </c>
      <c r="Y17" s="412"/>
      <c r="Z17" s="412" t="s">
        <v>928</v>
      </c>
      <c r="AA17" s="412"/>
      <c r="AB17" s="412" t="s">
        <v>927</v>
      </c>
      <c r="AC17" s="412"/>
      <c r="AD17" s="412" t="s">
        <v>927</v>
      </c>
      <c r="AE17" s="412"/>
      <c r="AF17" s="412" t="s">
        <v>928</v>
      </c>
      <c r="AG17" s="412"/>
      <c r="AH17" s="412" t="s">
        <v>927</v>
      </c>
      <c r="AI17" s="412"/>
      <c r="AJ17" s="412" t="s">
        <v>927</v>
      </c>
      <c r="AK17" s="412"/>
      <c r="AL17" s="412" t="s">
        <v>928</v>
      </c>
      <c r="AM17" s="412"/>
      <c r="AN17" s="412" t="s">
        <v>927</v>
      </c>
      <c r="AO17" s="412"/>
      <c r="AP17" s="412" t="s">
        <v>927</v>
      </c>
      <c r="AQ17" s="412"/>
      <c r="AR17" s="412" t="s">
        <v>928</v>
      </c>
      <c r="AS17" s="412"/>
    </row>
    <row r="18" spans="1:45" ht="46.5" customHeight="1" x14ac:dyDescent="0.25">
      <c r="A18" s="415"/>
      <c r="B18" s="413"/>
      <c r="C18" s="413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6" x14ac:dyDescent="0.3">
      <c r="A19" s="163">
        <v>1</v>
      </c>
      <c r="B19" s="162">
        <v>2</v>
      </c>
      <c r="C19" s="163">
        <v>3</v>
      </c>
      <c r="D19" s="223" t="s">
        <v>30</v>
      </c>
      <c r="E19" s="223" t="s">
        <v>31</v>
      </c>
      <c r="F19" s="223" t="s">
        <v>929</v>
      </c>
      <c r="G19" s="223" t="s">
        <v>930</v>
      </c>
      <c r="H19" s="223" t="s">
        <v>931</v>
      </c>
      <c r="I19" s="223" t="s">
        <v>931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932</v>
      </c>
      <c r="O19" s="223" t="s">
        <v>932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933</v>
      </c>
      <c r="U19" s="223" t="s">
        <v>933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934</v>
      </c>
      <c r="AA19" s="223" t="s">
        <v>934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935</v>
      </c>
      <c r="AG19" s="223" t="s">
        <v>935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936</v>
      </c>
      <c r="AM19" s="223" t="s">
        <v>936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937</v>
      </c>
      <c r="AS19" s="223" t="s">
        <v>937</v>
      </c>
    </row>
    <row r="20" spans="1:45" s="165" customFormat="1" ht="15.6" x14ac:dyDescent="0.3">
      <c r="A20" s="163"/>
      <c r="B20" s="162"/>
      <c r="C20" s="16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5" customFormat="1" ht="15.6" x14ac:dyDescent="0.3">
      <c r="A21" s="161"/>
      <c r="B21" s="224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8:AS8"/>
    <mergeCell ref="K2:L2"/>
    <mergeCell ref="M2:N2"/>
    <mergeCell ref="A4:AS4"/>
    <mergeCell ref="A5:AS5"/>
    <mergeCell ref="A7:AS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X17:Y17"/>
    <mergeCell ref="P16:U16"/>
    <mergeCell ref="V16:AA16"/>
    <mergeCell ref="AB16:AG16"/>
    <mergeCell ref="AH16:AM16"/>
    <mergeCell ref="AL17:AM17"/>
    <mergeCell ref="N17:O17"/>
    <mergeCell ref="P17:Q17"/>
    <mergeCell ref="R17:S17"/>
    <mergeCell ref="T17:U17"/>
    <mergeCell ref="V17:W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Q24" sqref="Q24"/>
    </sheetView>
  </sheetViews>
  <sheetFormatPr defaultColWidth="9" defaultRowHeight="15.6" x14ac:dyDescent="0.3"/>
  <cols>
    <col min="1" max="1" width="10" style="20" customWidth="1"/>
    <col min="2" max="2" width="38.3984375" style="20" customWidth="1"/>
    <col min="3" max="3" width="17" style="20" customWidth="1"/>
    <col min="4" max="4" width="21.69921875" style="20" customWidth="1"/>
    <col min="5" max="5" width="29.3984375" style="20" customWidth="1"/>
    <col min="6" max="6" width="17.69921875" style="20" customWidth="1"/>
    <col min="7" max="7" width="18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7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6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6" t="s">
        <v>967</v>
      </c>
    </row>
    <row r="4" spans="1:19" s="26" customFormat="1" ht="59.25" customHeight="1" x14ac:dyDescent="0.3">
      <c r="B4" s="410" t="s">
        <v>955</v>
      </c>
      <c r="C4" s="410"/>
      <c r="D4" s="410"/>
      <c r="E4" s="410"/>
      <c r="F4" s="410"/>
      <c r="G4" s="410"/>
      <c r="H4" s="410"/>
      <c r="I4" s="410"/>
      <c r="J4" s="410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45" t="s">
        <v>74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183"/>
      <c r="O5" s="183"/>
      <c r="P5" s="183"/>
      <c r="Q5" s="183"/>
      <c r="R5" s="183"/>
      <c r="S5" s="183"/>
    </row>
    <row r="6" spans="1:19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9" s="9" customFormat="1" ht="18.75" customHeight="1" x14ac:dyDescent="0.35">
      <c r="A7" s="345" t="s">
        <v>962</v>
      </c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183"/>
      <c r="O7" s="183"/>
      <c r="P7" s="183"/>
      <c r="Q7" s="183"/>
      <c r="R7" s="183"/>
    </row>
    <row r="8" spans="1:19" s="6" customFormat="1" ht="15.75" customHeight="1" x14ac:dyDescent="0.3">
      <c r="A8" s="411" t="s">
        <v>85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28"/>
      <c r="O8" s="28"/>
      <c r="P8" s="28"/>
      <c r="Q8" s="28"/>
      <c r="R8" s="28"/>
    </row>
    <row r="9" spans="1:19" s="6" customFormat="1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" x14ac:dyDescent="0.35">
      <c r="A10" s="359" t="s">
        <v>21</v>
      </c>
      <c r="B10" s="359"/>
      <c r="C10" s="359"/>
      <c r="D10" s="359"/>
      <c r="E10" s="359"/>
      <c r="F10" s="359"/>
      <c r="G10" s="359"/>
      <c r="H10" s="359"/>
      <c r="I10" s="359"/>
      <c r="J10" s="359"/>
      <c r="K10" s="359"/>
      <c r="L10" s="359"/>
      <c r="M10" s="359"/>
      <c r="N10" s="195"/>
      <c r="O10" s="195"/>
      <c r="P10" s="195"/>
      <c r="Q10" s="195"/>
      <c r="R10" s="195"/>
    </row>
    <row r="11" spans="1:19" s="6" customFormat="1" ht="18" x14ac:dyDescent="0.35">
      <c r="R11" s="36"/>
    </row>
    <row r="12" spans="1:19" s="6" customFormat="1" ht="18" x14ac:dyDescent="0.3">
      <c r="A12" s="350" t="s">
        <v>58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23"/>
      <c r="O12" s="196"/>
      <c r="P12" s="196"/>
      <c r="Q12" s="196"/>
      <c r="R12" s="196"/>
    </row>
    <row r="13" spans="1:19" s="6" customFormat="1" x14ac:dyDescent="0.3">
      <c r="A13" s="346" t="s">
        <v>188</v>
      </c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28"/>
      <c r="O13" s="28"/>
      <c r="P13" s="28"/>
      <c r="Q13" s="28"/>
      <c r="R13" s="28"/>
    </row>
    <row r="14" spans="1:19" s="21" customFormat="1" x14ac:dyDescent="0.2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</row>
    <row r="15" spans="1:19" s="43" customFormat="1" ht="79.5" customHeight="1" x14ac:dyDescent="0.25">
      <c r="A15" s="415" t="s">
        <v>75</v>
      </c>
      <c r="B15" s="415" t="s">
        <v>19</v>
      </c>
      <c r="C15" s="415" t="s">
        <v>5</v>
      </c>
      <c r="D15" s="418" t="s">
        <v>901</v>
      </c>
      <c r="E15" s="418" t="s">
        <v>900</v>
      </c>
      <c r="F15" s="418" t="s">
        <v>26</v>
      </c>
      <c r="G15" s="418"/>
      <c r="H15" s="418" t="s">
        <v>293</v>
      </c>
      <c r="I15" s="418"/>
      <c r="J15" s="418" t="s">
        <v>27</v>
      </c>
      <c r="K15" s="418"/>
      <c r="L15" s="418" t="s">
        <v>978</v>
      </c>
      <c r="M15" s="418"/>
    </row>
    <row r="16" spans="1:19" s="43" customFormat="1" ht="55.5" customHeight="1" x14ac:dyDescent="0.25">
      <c r="A16" s="415"/>
      <c r="B16" s="415"/>
      <c r="C16" s="415"/>
      <c r="D16" s="418"/>
      <c r="E16" s="418"/>
      <c r="F16" s="44" t="s">
        <v>980</v>
      </c>
      <c r="G16" s="44" t="s">
        <v>957</v>
      </c>
      <c r="H16" s="44" t="s">
        <v>296</v>
      </c>
      <c r="I16" s="44" t="s">
        <v>957</v>
      </c>
      <c r="J16" s="44" t="s">
        <v>296</v>
      </c>
      <c r="K16" s="44" t="s">
        <v>957</v>
      </c>
      <c r="L16" s="44" t="s">
        <v>296</v>
      </c>
      <c r="M16" s="44" t="s">
        <v>957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31"/>
      <c r="B18" s="231"/>
      <c r="C18" s="231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s="22" customFormat="1" ht="16.2" x14ac:dyDescent="0.3">
      <c r="A19" s="232"/>
      <c r="B19" s="232"/>
      <c r="C19" s="2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22" customFormat="1" ht="16.2" x14ac:dyDescent="0.3">
      <c r="A20" s="232"/>
      <c r="B20" s="232"/>
      <c r="C20" s="2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49.5" customHeight="1" x14ac:dyDescent="0.3">
      <c r="A21" s="417" t="s">
        <v>960</v>
      </c>
      <c r="B21" s="417"/>
      <c r="C21" s="417"/>
      <c r="D21" s="417"/>
      <c r="E21" s="417"/>
      <c r="F21" s="417"/>
      <c r="G21" s="417"/>
      <c r="H21" s="233"/>
      <c r="I21" s="233"/>
      <c r="J21" s="173"/>
      <c r="K21" s="17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12:M12"/>
    <mergeCell ref="B4:J4"/>
    <mergeCell ref="A5:M5"/>
    <mergeCell ref="A7:M7"/>
    <mergeCell ref="A8:M8"/>
    <mergeCell ref="A10:M10"/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Q24" sqref="Q24"/>
    </sheetView>
  </sheetViews>
  <sheetFormatPr defaultColWidth="9" defaultRowHeight="15.6" x14ac:dyDescent="0.3"/>
  <cols>
    <col min="1" max="1" width="9.69921875" style="54" customWidth="1"/>
    <col min="2" max="2" width="80.69921875" style="55" customWidth="1"/>
    <col min="3" max="3" width="10.69921875" style="56" customWidth="1"/>
    <col min="4" max="4" width="10" style="56" customWidth="1"/>
    <col min="5" max="6" width="10" style="57" customWidth="1"/>
    <col min="7" max="7" width="9.5" style="58" customWidth="1"/>
    <col min="8" max="8" width="16.69921875" style="58" customWidth="1"/>
    <col min="9" max="16384" width="9" style="58"/>
  </cols>
  <sheetData>
    <row r="1" spans="1:8" ht="18" x14ac:dyDescent="0.3">
      <c r="H1" s="59" t="s">
        <v>958</v>
      </c>
    </row>
    <row r="2" spans="1:8" ht="18" x14ac:dyDescent="0.3">
      <c r="H2" s="59" t="s">
        <v>0</v>
      </c>
    </row>
    <row r="3" spans="1:8" ht="18" x14ac:dyDescent="0.35">
      <c r="H3" s="36" t="s">
        <v>967</v>
      </c>
    </row>
    <row r="4" spans="1:8" ht="18" x14ac:dyDescent="0.3">
      <c r="H4" s="59"/>
    </row>
    <row r="5" spans="1:8" ht="18" x14ac:dyDescent="0.3">
      <c r="H5" s="59"/>
    </row>
    <row r="6" spans="1:8" x14ac:dyDescent="0.3">
      <c r="A6" s="425" t="s">
        <v>1008</v>
      </c>
      <c r="B6" s="425"/>
      <c r="C6" s="425"/>
      <c r="D6" s="425"/>
      <c r="E6" s="425"/>
      <c r="F6" s="425"/>
      <c r="G6" s="425"/>
      <c r="H6" s="425"/>
    </row>
    <row r="7" spans="1:8" ht="41.25" customHeight="1" x14ac:dyDescent="0.3">
      <c r="A7" s="426"/>
      <c r="B7" s="426"/>
      <c r="C7" s="426"/>
      <c r="D7" s="426"/>
      <c r="E7" s="426"/>
      <c r="F7" s="426"/>
      <c r="G7" s="426"/>
      <c r="H7" s="426"/>
    </row>
    <row r="9" spans="1:8" ht="18" x14ac:dyDescent="0.3">
      <c r="A9" s="427" t="s">
        <v>299</v>
      </c>
      <c r="B9" s="427"/>
    </row>
    <row r="10" spans="1:8" x14ac:dyDescent="0.3">
      <c r="B10" s="60" t="s">
        <v>182</v>
      </c>
    </row>
    <row r="11" spans="1:8" ht="18" x14ac:dyDescent="0.3">
      <c r="B11" s="61" t="s">
        <v>300</v>
      </c>
    </row>
    <row r="12" spans="1:8" ht="18" x14ac:dyDescent="0.3">
      <c r="A12" s="428" t="s">
        <v>301</v>
      </c>
      <c r="B12" s="428"/>
    </row>
    <row r="13" spans="1:8" ht="18" x14ac:dyDescent="0.3">
      <c r="B13" s="61"/>
    </row>
    <row r="14" spans="1:8" ht="18" x14ac:dyDescent="0.3">
      <c r="A14" s="429" t="s">
        <v>965</v>
      </c>
      <c r="B14" s="429"/>
    </row>
    <row r="15" spans="1:8" x14ac:dyDescent="0.3">
      <c r="A15" s="430" t="s">
        <v>302</v>
      </c>
      <c r="B15" s="430"/>
    </row>
    <row r="16" spans="1:8" x14ac:dyDescent="0.3">
      <c r="A16" s="58"/>
      <c r="B16" s="58"/>
      <c r="C16" s="58"/>
      <c r="D16" s="58"/>
      <c r="E16" s="58"/>
      <c r="F16" s="58"/>
    </row>
    <row r="17" spans="1:10" ht="65.25" customHeight="1" x14ac:dyDescent="0.3">
      <c r="A17" s="58"/>
      <c r="B17" s="58"/>
      <c r="C17" s="58"/>
      <c r="D17" s="58"/>
      <c r="E17" s="58"/>
      <c r="F17" s="58"/>
      <c r="J17" s="58" t="s">
        <v>903</v>
      </c>
    </row>
    <row r="18" spans="1:10" ht="21.6" thickBot="1" x14ac:dyDescent="0.35">
      <c r="A18" s="423" t="s">
        <v>303</v>
      </c>
      <c r="B18" s="423"/>
      <c r="C18" s="423"/>
      <c r="D18" s="423"/>
      <c r="E18" s="423"/>
      <c r="F18" s="423"/>
      <c r="G18" s="423"/>
      <c r="H18" s="423"/>
    </row>
    <row r="19" spans="1:10" s="149" customFormat="1" ht="66" customHeight="1" x14ac:dyDescent="0.25">
      <c r="A19" s="491" t="s">
        <v>190</v>
      </c>
      <c r="B19" s="493" t="s">
        <v>191</v>
      </c>
      <c r="C19" s="495" t="s">
        <v>304</v>
      </c>
      <c r="D19" s="497" t="s">
        <v>882</v>
      </c>
      <c r="E19" s="498"/>
      <c r="F19" s="499" t="s">
        <v>919</v>
      </c>
      <c r="G19" s="498"/>
      <c r="H19" s="489" t="s">
        <v>7</v>
      </c>
    </row>
    <row r="20" spans="1:10" s="149" customFormat="1" ht="48" customHeight="1" x14ac:dyDescent="0.25">
      <c r="A20" s="492"/>
      <c r="B20" s="494"/>
      <c r="C20" s="496"/>
      <c r="D20" s="271" t="s">
        <v>886</v>
      </c>
      <c r="E20" s="272" t="s">
        <v>10</v>
      </c>
      <c r="F20" s="272" t="s">
        <v>887</v>
      </c>
      <c r="G20" s="271" t="s">
        <v>885</v>
      </c>
      <c r="H20" s="490"/>
    </row>
    <row r="21" spans="1:10" s="66" customFormat="1" ht="16.2" thickBot="1" x14ac:dyDescent="0.35">
      <c r="A21" s="62">
        <v>1</v>
      </c>
      <c r="B21" s="63">
        <v>2</v>
      </c>
      <c r="C21" s="64">
        <v>3</v>
      </c>
      <c r="D21" s="65">
        <v>4</v>
      </c>
      <c r="E21" s="62">
        <v>5</v>
      </c>
      <c r="F21" s="62" t="s">
        <v>883</v>
      </c>
      <c r="G21" s="63">
        <v>7</v>
      </c>
      <c r="H21" s="63">
        <v>8</v>
      </c>
      <c r="I21" s="58"/>
    </row>
    <row r="22" spans="1:10" s="66" customFormat="1" ht="18.600000000000001" thickBot="1" x14ac:dyDescent="0.35">
      <c r="A22" s="446" t="s">
        <v>305</v>
      </c>
      <c r="B22" s="447"/>
      <c r="C22" s="447"/>
      <c r="D22" s="447"/>
      <c r="E22" s="447"/>
      <c r="F22" s="447"/>
      <c r="G22" s="447"/>
      <c r="H22" s="448"/>
      <c r="I22" s="58"/>
    </row>
    <row r="23" spans="1:10" s="66" customFormat="1" x14ac:dyDescent="0.3">
      <c r="A23" s="67" t="s">
        <v>192</v>
      </c>
      <c r="B23" s="68" t="s">
        <v>306</v>
      </c>
      <c r="C23" s="69" t="s">
        <v>994</v>
      </c>
      <c r="D23" s="70"/>
      <c r="E23" s="71"/>
      <c r="F23" s="71"/>
      <c r="G23" s="72"/>
      <c r="H23" s="240"/>
      <c r="I23" s="58"/>
    </row>
    <row r="24" spans="1:10" s="66" customFormat="1" x14ac:dyDescent="0.3">
      <c r="A24" s="73" t="s">
        <v>193</v>
      </c>
      <c r="B24" s="74" t="s">
        <v>307</v>
      </c>
      <c r="C24" s="75" t="s">
        <v>994</v>
      </c>
      <c r="D24" s="76"/>
      <c r="E24" s="77"/>
      <c r="F24" s="77"/>
      <c r="G24" s="78"/>
      <c r="H24" s="241"/>
      <c r="I24" s="58"/>
    </row>
    <row r="25" spans="1:10" s="66" customFormat="1" ht="31.2" x14ac:dyDescent="0.3">
      <c r="A25" s="73" t="s">
        <v>195</v>
      </c>
      <c r="B25" s="79" t="s">
        <v>308</v>
      </c>
      <c r="C25" s="75" t="s">
        <v>994</v>
      </c>
      <c r="D25" s="76"/>
      <c r="E25" s="77"/>
      <c r="F25" s="77"/>
      <c r="G25" s="78"/>
      <c r="H25" s="241"/>
      <c r="I25" s="58"/>
    </row>
    <row r="26" spans="1:10" s="66" customFormat="1" ht="31.2" x14ac:dyDescent="0.3">
      <c r="A26" s="73" t="s">
        <v>208</v>
      </c>
      <c r="B26" s="79" t="s">
        <v>309</v>
      </c>
      <c r="C26" s="75" t="s">
        <v>994</v>
      </c>
      <c r="D26" s="76"/>
      <c r="E26" s="77"/>
      <c r="F26" s="77"/>
      <c r="G26" s="78"/>
      <c r="H26" s="241"/>
      <c r="I26" s="58"/>
    </row>
    <row r="27" spans="1:10" s="66" customFormat="1" ht="31.2" x14ac:dyDescent="0.3">
      <c r="A27" s="73" t="s">
        <v>209</v>
      </c>
      <c r="B27" s="79" t="s">
        <v>310</v>
      </c>
      <c r="C27" s="75" t="s">
        <v>994</v>
      </c>
      <c r="D27" s="76"/>
      <c r="E27" s="77"/>
      <c r="F27" s="77"/>
      <c r="G27" s="78"/>
      <c r="H27" s="241"/>
      <c r="I27" s="58"/>
    </row>
    <row r="28" spans="1:10" s="66" customFormat="1" x14ac:dyDescent="0.3">
      <c r="A28" s="73" t="s">
        <v>211</v>
      </c>
      <c r="B28" s="74" t="s">
        <v>311</v>
      </c>
      <c r="C28" s="75" t="s">
        <v>994</v>
      </c>
      <c r="D28" s="76"/>
      <c r="E28" s="77"/>
      <c r="F28" s="77"/>
      <c r="G28" s="78"/>
      <c r="H28" s="241"/>
      <c r="I28" s="58"/>
    </row>
    <row r="29" spans="1:10" s="66" customFormat="1" x14ac:dyDescent="0.3">
      <c r="A29" s="73" t="s">
        <v>234</v>
      </c>
      <c r="B29" s="74" t="s">
        <v>312</v>
      </c>
      <c r="C29" s="75" t="s">
        <v>994</v>
      </c>
      <c r="D29" s="76"/>
      <c r="E29" s="77"/>
      <c r="F29" s="77"/>
      <c r="G29" s="78"/>
      <c r="H29" s="241"/>
      <c r="I29" s="58"/>
    </row>
    <row r="30" spans="1:10" s="66" customFormat="1" ht="15.75" customHeight="1" x14ac:dyDescent="0.3">
      <c r="A30" s="73" t="s">
        <v>235</v>
      </c>
      <c r="B30" s="74" t="s">
        <v>313</v>
      </c>
      <c r="C30" s="75" t="s">
        <v>994</v>
      </c>
      <c r="D30" s="76"/>
      <c r="E30" s="77"/>
      <c r="F30" s="77"/>
      <c r="G30" s="78"/>
      <c r="H30" s="241"/>
      <c r="I30" s="58"/>
    </row>
    <row r="31" spans="1:10" s="66" customFormat="1" x14ac:dyDescent="0.3">
      <c r="A31" s="73" t="s">
        <v>314</v>
      </c>
      <c r="B31" s="74" t="s">
        <v>315</v>
      </c>
      <c r="C31" s="75" t="s">
        <v>994</v>
      </c>
      <c r="D31" s="76"/>
      <c r="E31" s="77"/>
      <c r="F31" s="77"/>
      <c r="G31" s="78"/>
      <c r="H31" s="241"/>
      <c r="I31" s="58"/>
    </row>
    <row r="32" spans="1:10" s="66" customFormat="1" x14ac:dyDescent="0.3">
      <c r="A32" s="73" t="s">
        <v>316</v>
      </c>
      <c r="B32" s="74" t="s">
        <v>317</v>
      </c>
      <c r="C32" s="75" t="s">
        <v>994</v>
      </c>
      <c r="D32" s="76"/>
      <c r="E32" s="77"/>
      <c r="F32" s="77"/>
      <c r="G32" s="78"/>
      <c r="H32" s="241"/>
      <c r="I32" s="58"/>
    </row>
    <row r="33" spans="1:9" s="66" customFormat="1" x14ac:dyDescent="0.3">
      <c r="A33" s="73" t="s">
        <v>318</v>
      </c>
      <c r="B33" s="74" t="s">
        <v>319</v>
      </c>
      <c r="C33" s="75" t="s">
        <v>994</v>
      </c>
      <c r="D33" s="76"/>
      <c r="E33" s="77"/>
      <c r="F33" s="77"/>
      <c r="G33" s="78"/>
      <c r="H33" s="241"/>
      <c r="I33" s="58"/>
    </row>
    <row r="34" spans="1:9" s="66" customFormat="1" ht="31.2" x14ac:dyDescent="0.3">
      <c r="A34" s="73" t="s">
        <v>320</v>
      </c>
      <c r="B34" s="79" t="s">
        <v>321</v>
      </c>
      <c r="C34" s="75" t="s">
        <v>994</v>
      </c>
      <c r="D34" s="76"/>
      <c r="E34" s="77"/>
      <c r="F34" s="77"/>
      <c r="G34" s="78"/>
      <c r="H34" s="241"/>
      <c r="I34" s="58"/>
    </row>
    <row r="35" spans="1:9" s="66" customFormat="1" x14ac:dyDescent="0.3">
      <c r="A35" s="73" t="s">
        <v>322</v>
      </c>
      <c r="B35" s="80" t="s">
        <v>206</v>
      </c>
      <c r="C35" s="75" t="s">
        <v>994</v>
      </c>
      <c r="D35" s="76"/>
      <c r="E35" s="77"/>
      <c r="F35" s="77"/>
      <c r="G35" s="78"/>
      <c r="H35" s="241"/>
      <c r="I35" s="58"/>
    </row>
    <row r="36" spans="1:9" s="66" customFormat="1" x14ac:dyDescent="0.3">
      <c r="A36" s="73" t="s">
        <v>323</v>
      </c>
      <c r="B36" s="80" t="s">
        <v>207</v>
      </c>
      <c r="C36" s="75" t="s">
        <v>994</v>
      </c>
      <c r="D36" s="76"/>
      <c r="E36" s="77"/>
      <c r="F36" s="77"/>
      <c r="G36" s="78"/>
      <c r="H36" s="241"/>
      <c r="I36" s="58"/>
    </row>
    <row r="37" spans="1:9" s="66" customFormat="1" ht="16.2" thickBot="1" x14ac:dyDescent="0.35">
      <c r="A37" s="73" t="s">
        <v>324</v>
      </c>
      <c r="B37" s="74" t="s">
        <v>325</v>
      </c>
      <c r="C37" s="75" t="s">
        <v>994</v>
      </c>
      <c r="D37" s="76"/>
      <c r="E37" s="77"/>
      <c r="F37" s="77"/>
      <c r="G37" s="78"/>
      <c r="H37" s="241"/>
      <c r="I37" s="58"/>
    </row>
    <row r="38" spans="1:9" s="66" customFormat="1" ht="31.2" x14ac:dyDescent="0.3">
      <c r="A38" s="73" t="s">
        <v>239</v>
      </c>
      <c r="B38" s="68" t="s">
        <v>326</v>
      </c>
      <c r="C38" s="75" t="s">
        <v>994</v>
      </c>
      <c r="D38" s="76"/>
      <c r="E38" s="242"/>
      <c r="F38" s="242"/>
      <c r="G38" s="242"/>
      <c r="H38" s="241"/>
      <c r="I38" s="58"/>
    </row>
    <row r="39" spans="1:9" s="66" customFormat="1" x14ac:dyDescent="0.3">
      <c r="A39" s="73" t="s">
        <v>241</v>
      </c>
      <c r="B39" s="74" t="s">
        <v>307</v>
      </c>
      <c r="C39" s="75" t="s">
        <v>994</v>
      </c>
      <c r="D39" s="76"/>
      <c r="E39" s="242"/>
      <c r="F39" s="242"/>
      <c r="G39" s="242"/>
      <c r="H39" s="241"/>
      <c r="I39" s="58"/>
    </row>
    <row r="40" spans="1:9" s="66" customFormat="1" ht="31.2" x14ac:dyDescent="0.3">
      <c r="A40" s="73" t="s">
        <v>327</v>
      </c>
      <c r="B40" s="81" t="s">
        <v>308</v>
      </c>
      <c r="C40" s="75" t="s">
        <v>994</v>
      </c>
      <c r="D40" s="76"/>
      <c r="E40" s="242"/>
      <c r="F40" s="242"/>
      <c r="G40" s="242"/>
      <c r="H40" s="241"/>
      <c r="I40" s="58"/>
    </row>
    <row r="41" spans="1:9" s="66" customFormat="1" ht="31.2" x14ac:dyDescent="0.3">
      <c r="A41" s="73" t="s">
        <v>328</v>
      </c>
      <c r="B41" s="81" t="s">
        <v>309</v>
      </c>
      <c r="C41" s="75" t="s">
        <v>994</v>
      </c>
      <c r="D41" s="76"/>
      <c r="E41" s="242"/>
      <c r="F41" s="242"/>
      <c r="G41" s="242"/>
      <c r="H41" s="241"/>
      <c r="I41" s="58"/>
    </row>
    <row r="42" spans="1:9" s="66" customFormat="1" ht="31.2" x14ac:dyDescent="0.3">
      <c r="A42" s="73" t="s">
        <v>329</v>
      </c>
      <c r="B42" s="81" t="s">
        <v>310</v>
      </c>
      <c r="C42" s="75" t="s">
        <v>994</v>
      </c>
      <c r="D42" s="76"/>
      <c r="E42" s="242"/>
      <c r="F42" s="242"/>
      <c r="G42" s="242"/>
      <c r="H42" s="241"/>
      <c r="I42" s="58"/>
    </row>
    <row r="43" spans="1:9" s="66" customFormat="1" x14ac:dyDescent="0.3">
      <c r="A43" s="73" t="s">
        <v>243</v>
      </c>
      <c r="B43" s="74" t="s">
        <v>311</v>
      </c>
      <c r="C43" s="75" t="s">
        <v>994</v>
      </c>
      <c r="D43" s="76"/>
      <c r="E43" s="242"/>
      <c r="F43" s="242"/>
      <c r="G43" s="242"/>
      <c r="H43" s="241"/>
      <c r="I43" s="58"/>
    </row>
    <row r="44" spans="1:9" s="66" customFormat="1" x14ac:dyDescent="0.3">
      <c r="A44" s="73" t="s">
        <v>245</v>
      </c>
      <c r="B44" s="74" t="s">
        <v>312</v>
      </c>
      <c r="C44" s="75" t="s">
        <v>994</v>
      </c>
      <c r="D44" s="76"/>
      <c r="E44" s="242"/>
      <c r="F44" s="242"/>
      <c r="G44" s="242"/>
      <c r="H44" s="241"/>
      <c r="I44" s="58"/>
    </row>
    <row r="45" spans="1:9" s="66" customFormat="1" x14ac:dyDescent="0.3">
      <c r="A45" s="73" t="s">
        <v>246</v>
      </c>
      <c r="B45" s="74" t="s">
        <v>313</v>
      </c>
      <c r="C45" s="75" t="s">
        <v>994</v>
      </c>
      <c r="D45" s="76"/>
      <c r="E45" s="242"/>
      <c r="F45" s="242"/>
      <c r="G45" s="242"/>
      <c r="H45" s="241"/>
      <c r="I45" s="58"/>
    </row>
    <row r="46" spans="1:9" s="66" customFormat="1" x14ac:dyDescent="0.3">
      <c r="A46" s="73" t="s">
        <v>248</v>
      </c>
      <c r="B46" s="74" t="s">
        <v>315</v>
      </c>
      <c r="C46" s="75" t="s">
        <v>994</v>
      </c>
      <c r="D46" s="76"/>
      <c r="E46" s="242"/>
      <c r="F46" s="242"/>
      <c r="G46" s="242"/>
      <c r="H46" s="241"/>
      <c r="I46" s="58"/>
    </row>
    <row r="47" spans="1:9" s="66" customFormat="1" x14ac:dyDescent="0.3">
      <c r="A47" s="73" t="s">
        <v>258</v>
      </c>
      <c r="B47" s="74" t="s">
        <v>317</v>
      </c>
      <c r="C47" s="75" t="s">
        <v>994</v>
      </c>
      <c r="D47" s="76"/>
      <c r="E47" s="242"/>
      <c r="F47" s="242"/>
      <c r="G47" s="242"/>
      <c r="H47" s="241"/>
      <c r="I47" s="58"/>
    </row>
    <row r="48" spans="1:9" s="66" customFormat="1" ht="15.75" customHeight="1" x14ac:dyDescent="0.3">
      <c r="A48" s="73" t="s">
        <v>260</v>
      </c>
      <c r="B48" s="74" t="s">
        <v>319</v>
      </c>
      <c r="C48" s="75" t="s">
        <v>994</v>
      </c>
      <c r="D48" s="76"/>
      <c r="E48" s="242"/>
      <c r="F48" s="242"/>
      <c r="G48" s="242"/>
      <c r="H48" s="241"/>
      <c r="I48" s="58"/>
    </row>
    <row r="49" spans="1:9" s="66" customFormat="1" ht="31.2" x14ac:dyDescent="0.3">
      <c r="A49" s="73" t="s">
        <v>330</v>
      </c>
      <c r="B49" s="79" t="s">
        <v>321</v>
      </c>
      <c r="C49" s="75" t="s">
        <v>994</v>
      </c>
      <c r="D49" s="76"/>
      <c r="E49" s="242"/>
      <c r="F49" s="242"/>
      <c r="G49" s="242"/>
      <c r="H49" s="241"/>
      <c r="I49" s="58"/>
    </row>
    <row r="50" spans="1:9" s="66" customFormat="1" x14ac:dyDescent="0.3">
      <c r="A50" s="73" t="s">
        <v>331</v>
      </c>
      <c r="B50" s="81" t="s">
        <v>206</v>
      </c>
      <c r="C50" s="75" t="s">
        <v>994</v>
      </c>
      <c r="D50" s="76"/>
      <c r="E50" s="242"/>
      <c r="F50" s="242"/>
      <c r="G50" s="242"/>
      <c r="H50" s="241"/>
      <c r="I50" s="58"/>
    </row>
    <row r="51" spans="1:9" s="66" customFormat="1" x14ac:dyDescent="0.3">
      <c r="A51" s="73" t="s">
        <v>332</v>
      </c>
      <c r="B51" s="81" t="s">
        <v>207</v>
      </c>
      <c r="C51" s="75" t="s">
        <v>994</v>
      </c>
      <c r="D51" s="76"/>
      <c r="E51" s="242"/>
      <c r="F51" s="242"/>
      <c r="G51" s="242"/>
      <c r="H51" s="241"/>
      <c r="I51" s="58"/>
    </row>
    <row r="52" spans="1:9" s="66" customFormat="1" x14ac:dyDescent="0.3">
      <c r="A52" s="73" t="s">
        <v>333</v>
      </c>
      <c r="B52" s="74" t="s">
        <v>325</v>
      </c>
      <c r="C52" s="75" t="s">
        <v>994</v>
      </c>
      <c r="D52" s="76"/>
      <c r="E52" s="242"/>
      <c r="F52" s="242"/>
      <c r="G52" s="242"/>
      <c r="H52" s="241"/>
      <c r="I52" s="58"/>
    </row>
    <row r="53" spans="1:9" s="66" customFormat="1" x14ac:dyDescent="0.3">
      <c r="A53" s="73" t="s">
        <v>334</v>
      </c>
      <c r="B53" s="82" t="s">
        <v>335</v>
      </c>
      <c r="C53" s="75" t="s">
        <v>994</v>
      </c>
      <c r="D53" s="76"/>
      <c r="E53" s="242"/>
      <c r="F53" s="242"/>
      <c r="G53" s="242"/>
      <c r="H53" s="241"/>
      <c r="I53" s="58"/>
    </row>
    <row r="54" spans="1:9" s="66" customFormat="1" x14ac:dyDescent="0.3">
      <c r="A54" s="73" t="s">
        <v>327</v>
      </c>
      <c r="B54" s="81" t="s">
        <v>336</v>
      </c>
      <c r="C54" s="75" t="s">
        <v>994</v>
      </c>
      <c r="D54" s="76"/>
      <c r="E54" s="242"/>
      <c r="F54" s="242"/>
      <c r="G54" s="242"/>
      <c r="H54" s="241"/>
      <c r="I54" s="58"/>
    </row>
    <row r="55" spans="1:9" s="66" customFormat="1" x14ac:dyDescent="0.3">
      <c r="A55" s="73" t="s">
        <v>328</v>
      </c>
      <c r="B55" s="80" t="s">
        <v>337</v>
      </c>
      <c r="C55" s="75" t="s">
        <v>994</v>
      </c>
      <c r="D55" s="76"/>
      <c r="E55" s="242"/>
      <c r="F55" s="242"/>
      <c r="G55" s="242"/>
      <c r="H55" s="241"/>
      <c r="I55" s="58"/>
    </row>
    <row r="56" spans="1:9" s="66" customFormat="1" x14ac:dyDescent="0.3">
      <c r="A56" s="73" t="s">
        <v>338</v>
      </c>
      <c r="B56" s="83" t="s">
        <v>339</v>
      </c>
      <c r="C56" s="75" t="s">
        <v>994</v>
      </c>
      <c r="D56" s="76"/>
      <c r="E56" s="242"/>
      <c r="F56" s="242"/>
      <c r="G56" s="242"/>
      <c r="H56" s="241"/>
      <c r="I56" s="58"/>
    </row>
    <row r="57" spans="1:9" s="66" customFormat="1" ht="31.2" x14ac:dyDescent="0.3">
      <c r="A57" s="73" t="s">
        <v>340</v>
      </c>
      <c r="B57" s="84" t="s">
        <v>341</v>
      </c>
      <c r="C57" s="75" t="s">
        <v>994</v>
      </c>
      <c r="D57" s="76"/>
      <c r="E57" s="242"/>
      <c r="F57" s="242"/>
      <c r="G57" s="242"/>
      <c r="H57" s="241"/>
      <c r="I57" s="58"/>
    </row>
    <row r="58" spans="1:9" s="66" customFormat="1" x14ac:dyDescent="0.3">
      <c r="A58" s="73" t="s">
        <v>342</v>
      </c>
      <c r="B58" s="84" t="s">
        <v>343</v>
      </c>
      <c r="C58" s="75" t="s">
        <v>994</v>
      </c>
      <c r="D58" s="76"/>
      <c r="E58" s="242"/>
      <c r="F58" s="242"/>
      <c r="G58" s="242"/>
      <c r="H58" s="241"/>
      <c r="I58" s="58"/>
    </row>
    <row r="59" spans="1:9" s="66" customFormat="1" ht="15.75" customHeight="1" x14ac:dyDescent="0.3">
      <c r="A59" s="73" t="s">
        <v>344</v>
      </c>
      <c r="B59" s="83" t="s">
        <v>345</v>
      </c>
      <c r="C59" s="75" t="s">
        <v>994</v>
      </c>
      <c r="D59" s="76"/>
      <c r="E59" s="242"/>
      <c r="F59" s="242"/>
      <c r="G59" s="242"/>
      <c r="H59" s="241"/>
      <c r="I59" s="58"/>
    </row>
    <row r="60" spans="1:9" s="66" customFormat="1" x14ac:dyDescent="0.3">
      <c r="A60" s="73" t="s">
        <v>329</v>
      </c>
      <c r="B60" s="80" t="s">
        <v>346</v>
      </c>
      <c r="C60" s="75" t="s">
        <v>994</v>
      </c>
      <c r="D60" s="76"/>
      <c r="E60" s="242"/>
      <c r="F60" s="242"/>
      <c r="G60" s="242"/>
      <c r="H60" s="241"/>
      <c r="I60" s="58"/>
    </row>
    <row r="61" spans="1:9" s="66" customFormat="1" x14ac:dyDescent="0.3">
      <c r="A61" s="73" t="s">
        <v>347</v>
      </c>
      <c r="B61" s="80" t="s">
        <v>348</v>
      </c>
      <c r="C61" s="75" t="s">
        <v>994</v>
      </c>
      <c r="D61" s="76"/>
      <c r="E61" s="242"/>
      <c r="F61" s="242"/>
      <c r="G61" s="242"/>
      <c r="H61" s="241"/>
      <c r="I61" s="58"/>
    </row>
    <row r="62" spans="1:9" s="66" customFormat="1" x14ac:dyDescent="0.3">
      <c r="A62" s="73" t="s">
        <v>349</v>
      </c>
      <c r="B62" s="82" t="s">
        <v>350</v>
      </c>
      <c r="C62" s="75" t="s">
        <v>994</v>
      </c>
      <c r="D62" s="76"/>
      <c r="E62" s="242"/>
      <c r="F62" s="242"/>
      <c r="G62" s="242"/>
      <c r="H62" s="241"/>
      <c r="I62" s="58"/>
    </row>
    <row r="63" spans="1:9" s="66" customFormat="1" ht="31.2" x14ac:dyDescent="0.3">
      <c r="A63" s="73" t="s">
        <v>351</v>
      </c>
      <c r="B63" s="81" t="s">
        <v>352</v>
      </c>
      <c r="C63" s="75" t="s">
        <v>994</v>
      </c>
      <c r="D63" s="76"/>
      <c r="E63" s="242"/>
      <c r="F63" s="242"/>
      <c r="G63" s="242"/>
      <c r="H63" s="241"/>
      <c r="I63" s="58"/>
    </row>
    <row r="64" spans="1:9" s="66" customFormat="1" ht="31.2" x14ac:dyDescent="0.3">
      <c r="A64" s="73" t="s">
        <v>353</v>
      </c>
      <c r="B64" s="81" t="s">
        <v>354</v>
      </c>
      <c r="C64" s="75" t="s">
        <v>994</v>
      </c>
      <c r="D64" s="76"/>
      <c r="E64" s="242"/>
      <c r="F64" s="242"/>
      <c r="G64" s="242"/>
      <c r="H64" s="241"/>
      <c r="I64" s="58"/>
    </row>
    <row r="65" spans="1:9" s="66" customFormat="1" x14ac:dyDescent="0.3">
      <c r="A65" s="73" t="s">
        <v>355</v>
      </c>
      <c r="B65" s="80" t="s">
        <v>356</v>
      </c>
      <c r="C65" s="75" t="s">
        <v>994</v>
      </c>
      <c r="D65" s="76"/>
      <c r="E65" s="242"/>
      <c r="F65" s="242"/>
      <c r="G65" s="242"/>
      <c r="H65" s="241"/>
      <c r="I65" s="58"/>
    </row>
    <row r="66" spans="1:9" s="66" customFormat="1" x14ac:dyDescent="0.3">
      <c r="A66" s="73" t="s">
        <v>357</v>
      </c>
      <c r="B66" s="80" t="s">
        <v>358</v>
      </c>
      <c r="C66" s="75" t="s">
        <v>994</v>
      </c>
      <c r="D66" s="76"/>
      <c r="E66" s="242"/>
      <c r="F66" s="242"/>
      <c r="G66" s="242"/>
      <c r="H66" s="241"/>
      <c r="I66" s="58"/>
    </row>
    <row r="67" spans="1:9" s="66" customFormat="1" x14ac:dyDescent="0.3">
      <c r="A67" s="73" t="s">
        <v>359</v>
      </c>
      <c r="B67" s="80" t="s">
        <v>360</v>
      </c>
      <c r="C67" s="75" t="s">
        <v>994</v>
      </c>
      <c r="D67" s="76"/>
      <c r="E67" s="242"/>
      <c r="F67" s="242"/>
      <c r="G67" s="242"/>
      <c r="H67" s="241"/>
      <c r="I67" s="58"/>
    </row>
    <row r="68" spans="1:9" s="66" customFormat="1" x14ac:dyDescent="0.3">
      <c r="A68" s="73" t="s">
        <v>361</v>
      </c>
      <c r="B68" s="82" t="s">
        <v>362</v>
      </c>
      <c r="C68" s="75" t="s">
        <v>994</v>
      </c>
      <c r="D68" s="76"/>
      <c r="E68" s="242"/>
      <c r="F68" s="242"/>
      <c r="G68" s="242"/>
      <c r="H68" s="241"/>
      <c r="I68" s="58"/>
    </row>
    <row r="69" spans="1:9" s="66" customFormat="1" x14ac:dyDescent="0.3">
      <c r="A69" s="73" t="s">
        <v>363</v>
      </c>
      <c r="B69" s="82" t="s">
        <v>364</v>
      </c>
      <c r="C69" s="75" t="s">
        <v>994</v>
      </c>
      <c r="D69" s="76"/>
      <c r="E69" s="242"/>
      <c r="F69" s="242"/>
      <c r="G69" s="242"/>
      <c r="H69" s="241"/>
      <c r="I69" s="58"/>
    </row>
    <row r="70" spans="1:9" s="66" customFormat="1" x14ac:dyDescent="0.3">
      <c r="A70" s="73" t="s">
        <v>365</v>
      </c>
      <c r="B70" s="82" t="s">
        <v>366</v>
      </c>
      <c r="C70" s="75" t="s">
        <v>994</v>
      </c>
      <c r="D70" s="76"/>
      <c r="E70" s="242"/>
      <c r="F70" s="242"/>
      <c r="G70" s="242"/>
      <c r="H70" s="241"/>
      <c r="I70" s="58"/>
    </row>
    <row r="71" spans="1:9" s="66" customFormat="1" x14ac:dyDescent="0.3">
      <c r="A71" s="73" t="s">
        <v>250</v>
      </c>
      <c r="B71" s="80" t="s">
        <v>367</v>
      </c>
      <c r="C71" s="75" t="s">
        <v>994</v>
      </c>
      <c r="D71" s="76"/>
      <c r="E71" s="242"/>
      <c r="F71" s="242"/>
      <c r="G71" s="242"/>
      <c r="H71" s="241"/>
      <c r="I71" s="58"/>
    </row>
    <row r="72" spans="1:9" s="66" customFormat="1" x14ac:dyDescent="0.3">
      <c r="A72" s="73" t="s">
        <v>254</v>
      </c>
      <c r="B72" s="80" t="s">
        <v>368</v>
      </c>
      <c r="C72" s="75" t="s">
        <v>994</v>
      </c>
      <c r="D72" s="76"/>
      <c r="E72" s="242"/>
      <c r="F72" s="242"/>
      <c r="G72" s="242"/>
      <c r="H72" s="241"/>
      <c r="I72" s="58"/>
    </row>
    <row r="73" spans="1:9" s="66" customFormat="1" x14ac:dyDescent="0.3">
      <c r="A73" s="73" t="s">
        <v>369</v>
      </c>
      <c r="B73" s="82" t="s">
        <v>370</v>
      </c>
      <c r="C73" s="75" t="s">
        <v>994</v>
      </c>
      <c r="D73" s="76"/>
      <c r="E73" s="242"/>
      <c r="F73" s="242"/>
      <c r="G73" s="242"/>
      <c r="H73" s="241"/>
      <c r="I73" s="58"/>
    </row>
    <row r="74" spans="1:9" s="66" customFormat="1" x14ac:dyDescent="0.3">
      <c r="A74" s="73" t="s">
        <v>371</v>
      </c>
      <c r="B74" s="80" t="s">
        <v>372</v>
      </c>
      <c r="C74" s="75" t="s">
        <v>994</v>
      </c>
      <c r="D74" s="76"/>
      <c r="E74" s="242"/>
      <c r="F74" s="242"/>
      <c r="G74" s="242"/>
      <c r="H74" s="241"/>
      <c r="I74" s="58"/>
    </row>
    <row r="75" spans="1:9" s="66" customFormat="1" x14ac:dyDescent="0.3">
      <c r="A75" s="73" t="s">
        <v>373</v>
      </c>
      <c r="B75" s="80" t="s">
        <v>374</v>
      </c>
      <c r="C75" s="75" t="s">
        <v>994</v>
      </c>
      <c r="D75" s="76"/>
      <c r="E75" s="242"/>
      <c r="F75" s="242"/>
      <c r="G75" s="242"/>
      <c r="H75" s="241"/>
      <c r="I75" s="58"/>
    </row>
    <row r="76" spans="1:9" s="66" customFormat="1" ht="16.2" thickBot="1" x14ac:dyDescent="0.35">
      <c r="A76" s="85" t="s">
        <v>375</v>
      </c>
      <c r="B76" s="86" t="s">
        <v>376</v>
      </c>
      <c r="C76" s="87" t="s">
        <v>994</v>
      </c>
      <c r="D76" s="88"/>
      <c r="E76" s="243"/>
      <c r="F76" s="243"/>
      <c r="G76" s="243"/>
      <c r="H76" s="244"/>
      <c r="I76" s="58"/>
    </row>
    <row r="77" spans="1:9" s="66" customFormat="1" x14ac:dyDescent="0.3">
      <c r="A77" s="67" t="s">
        <v>377</v>
      </c>
      <c r="B77" s="89" t="s">
        <v>378</v>
      </c>
      <c r="C77" s="69" t="s">
        <v>994</v>
      </c>
      <c r="D77" s="70"/>
      <c r="E77" s="245"/>
      <c r="F77" s="245"/>
      <c r="G77" s="245"/>
      <c r="H77" s="240"/>
      <c r="I77" s="58"/>
    </row>
    <row r="78" spans="1:9" s="66" customFormat="1" x14ac:dyDescent="0.3">
      <c r="A78" s="73" t="s">
        <v>379</v>
      </c>
      <c r="B78" s="80" t="s">
        <v>380</v>
      </c>
      <c r="C78" s="75" t="s">
        <v>994</v>
      </c>
      <c r="D78" s="76"/>
      <c r="E78" s="242"/>
      <c r="F78" s="242"/>
      <c r="G78" s="242"/>
      <c r="H78" s="241"/>
      <c r="I78" s="58"/>
    </row>
    <row r="79" spans="1:9" s="66" customFormat="1" x14ac:dyDescent="0.3">
      <c r="A79" s="73" t="s">
        <v>381</v>
      </c>
      <c r="B79" s="80" t="s">
        <v>382</v>
      </c>
      <c r="C79" s="75" t="s">
        <v>994</v>
      </c>
      <c r="D79" s="76"/>
      <c r="E79" s="242"/>
      <c r="F79" s="242"/>
      <c r="G79" s="242"/>
      <c r="H79" s="241"/>
      <c r="I79" s="58"/>
    </row>
    <row r="80" spans="1:9" s="66" customFormat="1" ht="16.2" thickBot="1" x14ac:dyDescent="0.35">
      <c r="A80" s="90" t="s">
        <v>383</v>
      </c>
      <c r="B80" s="91" t="s">
        <v>384</v>
      </c>
      <c r="C80" s="92" t="s">
        <v>994</v>
      </c>
      <c r="D80" s="93"/>
      <c r="E80" s="246"/>
      <c r="F80" s="246"/>
      <c r="G80" s="246"/>
      <c r="H80" s="247"/>
      <c r="I80" s="58"/>
    </row>
    <row r="81" spans="1:9" s="66" customFormat="1" x14ac:dyDescent="0.3">
      <c r="A81" s="94" t="s">
        <v>385</v>
      </c>
      <c r="B81" s="99" t="s">
        <v>386</v>
      </c>
      <c r="C81" s="95" t="s">
        <v>994</v>
      </c>
      <c r="D81" s="96"/>
      <c r="E81" s="248"/>
      <c r="F81" s="248"/>
      <c r="G81" s="248"/>
      <c r="H81" s="249"/>
      <c r="I81" s="58"/>
    </row>
    <row r="82" spans="1:9" s="66" customFormat="1" x14ac:dyDescent="0.3">
      <c r="A82" s="73" t="s">
        <v>387</v>
      </c>
      <c r="B82" s="74" t="s">
        <v>307</v>
      </c>
      <c r="C82" s="75" t="s">
        <v>994</v>
      </c>
      <c r="D82" s="76"/>
      <c r="E82" s="242"/>
      <c r="F82" s="242"/>
      <c r="G82" s="242"/>
      <c r="H82" s="241"/>
      <c r="I82" s="58"/>
    </row>
    <row r="83" spans="1:9" s="66" customFormat="1" ht="31.2" x14ac:dyDescent="0.3">
      <c r="A83" s="73" t="s">
        <v>388</v>
      </c>
      <c r="B83" s="81" t="s">
        <v>308</v>
      </c>
      <c r="C83" s="75" t="s">
        <v>994</v>
      </c>
      <c r="D83" s="76"/>
      <c r="E83" s="242"/>
      <c r="F83" s="242"/>
      <c r="G83" s="242"/>
      <c r="H83" s="241"/>
      <c r="I83" s="58"/>
    </row>
    <row r="84" spans="1:9" s="66" customFormat="1" ht="31.2" x14ac:dyDescent="0.3">
      <c r="A84" s="73" t="s">
        <v>389</v>
      </c>
      <c r="B84" s="81" t="s">
        <v>309</v>
      </c>
      <c r="C84" s="75" t="s">
        <v>994</v>
      </c>
      <c r="D84" s="76"/>
      <c r="E84" s="242"/>
      <c r="F84" s="242"/>
      <c r="G84" s="242"/>
      <c r="H84" s="241"/>
      <c r="I84" s="58"/>
    </row>
    <row r="85" spans="1:9" s="66" customFormat="1" ht="31.2" x14ac:dyDescent="0.3">
      <c r="A85" s="73" t="s">
        <v>390</v>
      </c>
      <c r="B85" s="81" t="s">
        <v>310</v>
      </c>
      <c r="C85" s="75" t="s">
        <v>994</v>
      </c>
      <c r="D85" s="76"/>
      <c r="E85" s="242"/>
      <c r="F85" s="242"/>
      <c r="G85" s="242"/>
      <c r="H85" s="241"/>
      <c r="I85" s="58"/>
    </row>
    <row r="86" spans="1:9" s="66" customFormat="1" x14ac:dyDescent="0.3">
      <c r="A86" s="73" t="s">
        <v>391</v>
      </c>
      <c r="B86" s="74" t="s">
        <v>311</v>
      </c>
      <c r="C86" s="75" t="s">
        <v>994</v>
      </c>
      <c r="D86" s="76"/>
      <c r="E86" s="242"/>
      <c r="F86" s="242"/>
      <c r="G86" s="242"/>
      <c r="H86" s="241"/>
      <c r="I86" s="58"/>
    </row>
    <row r="87" spans="1:9" s="66" customFormat="1" x14ac:dyDescent="0.3">
      <c r="A87" s="73" t="s">
        <v>392</v>
      </c>
      <c r="B87" s="74" t="s">
        <v>312</v>
      </c>
      <c r="C87" s="75" t="s">
        <v>994</v>
      </c>
      <c r="D87" s="76"/>
      <c r="E87" s="242"/>
      <c r="F87" s="242"/>
      <c r="G87" s="242"/>
      <c r="H87" s="241"/>
      <c r="I87" s="58"/>
    </row>
    <row r="88" spans="1:9" s="66" customFormat="1" x14ac:dyDescent="0.3">
      <c r="A88" s="73" t="s">
        <v>393</v>
      </c>
      <c r="B88" s="74" t="s">
        <v>313</v>
      </c>
      <c r="C88" s="75" t="s">
        <v>994</v>
      </c>
      <c r="D88" s="76"/>
      <c r="E88" s="242"/>
      <c r="F88" s="242"/>
      <c r="G88" s="242"/>
      <c r="H88" s="241"/>
      <c r="I88" s="58"/>
    </row>
    <row r="89" spans="1:9" s="66" customFormat="1" x14ac:dyDescent="0.3">
      <c r="A89" s="73" t="s">
        <v>394</v>
      </c>
      <c r="B89" s="74" t="s">
        <v>315</v>
      </c>
      <c r="C89" s="75" t="s">
        <v>994</v>
      </c>
      <c r="D89" s="76"/>
      <c r="E89" s="242"/>
      <c r="F89" s="242"/>
      <c r="G89" s="242"/>
      <c r="H89" s="241"/>
      <c r="I89" s="58"/>
    </row>
    <row r="90" spans="1:9" s="66" customFormat="1" x14ac:dyDescent="0.3">
      <c r="A90" s="73" t="s">
        <v>395</v>
      </c>
      <c r="B90" s="74" t="s">
        <v>317</v>
      </c>
      <c r="C90" s="75" t="s">
        <v>994</v>
      </c>
      <c r="D90" s="76"/>
      <c r="E90" s="242"/>
      <c r="F90" s="242"/>
      <c r="G90" s="242"/>
      <c r="H90" s="241"/>
      <c r="I90" s="58"/>
    </row>
    <row r="91" spans="1:9" s="66" customFormat="1" x14ac:dyDescent="0.3">
      <c r="A91" s="73" t="s">
        <v>396</v>
      </c>
      <c r="B91" s="74" t="s">
        <v>319</v>
      </c>
      <c r="C91" s="75" t="s">
        <v>994</v>
      </c>
      <c r="D91" s="76"/>
      <c r="E91" s="242"/>
      <c r="F91" s="242"/>
      <c r="G91" s="242"/>
      <c r="H91" s="241"/>
      <c r="I91" s="58"/>
    </row>
    <row r="92" spans="1:9" s="66" customFormat="1" ht="31.2" x14ac:dyDescent="0.3">
      <c r="A92" s="73" t="s">
        <v>397</v>
      </c>
      <c r="B92" s="79" t="s">
        <v>321</v>
      </c>
      <c r="C92" s="75" t="s">
        <v>994</v>
      </c>
      <c r="D92" s="76"/>
      <c r="E92" s="242"/>
      <c r="F92" s="242"/>
      <c r="G92" s="242"/>
      <c r="H92" s="241"/>
      <c r="I92" s="58"/>
    </row>
    <row r="93" spans="1:9" s="66" customFormat="1" x14ac:dyDescent="0.3">
      <c r="A93" s="73" t="s">
        <v>398</v>
      </c>
      <c r="B93" s="81" t="s">
        <v>206</v>
      </c>
      <c r="C93" s="75" t="s">
        <v>994</v>
      </c>
      <c r="D93" s="76"/>
      <c r="E93" s="242"/>
      <c r="F93" s="242"/>
      <c r="G93" s="242"/>
      <c r="H93" s="241"/>
      <c r="I93" s="58"/>
    </row>
    <row r="94" spans="1:9" s="66" customFormat="1" x14ac:dyDescent="0.3">
      <c r="A94" s="73" t="s">
        <v>399</v>
      </c>
      <c r="B94" s="80" t="s">
        <v>207</v>
      </c>
      <c r="C94" s="75" t="s">
        <v>994</v>
      </c>
      <c r="D94" s="76"/>
      <c r="E94" s="242"/>
      <c r="F94" s="242"/>
      <c r="G94" s="242"/>
      <c r="H94" s="241"/>
      <c r="I94" s="58"/>
    </row>
    <row r="95" spans="1:9" s="66" customFormat="1" x14ac:dyDescent="0.3">
      <c r="A95" s="73" t="s">
        <v>400</v>
      </c>
      <c r="B95" s="74" t="s">
        <v>325</v>
      </c>
      <c r="C95" s="75" t="s">
        <v>994</v>
      </c>
      <c r="D95" s="76"/>
      <c r="E95" s="242"/>
      <c r="F95" s="242"/>
      <c r="G95" s="242"/>
      <c r="H95" s="241"/>
      <c r="I95" s="58"/>
    </row>
    <row r="96" spans="1:9" s="66" customFormat="1" x14ac:dyDescent="0.3">
      <c r="A96" s="73" t="s">
        <v>401</v>
      </c>
      <c r="B96" s="97" t="s">
        <v>402</v>
      </c>
      <c r="C96" s="75" t="s">
        <v>994</v>
      </c>
      <c r="D96" s="76"/>
      <c r="E96" s="242"/>
      <c r="F96" s="242"/>
      <c r="G96" s="242"/>
      <c r="H96" s="241"/>
      <c r="I96" s="58"/>
    </row>
    <row r="97" spans="1:9" s="66" customFormat="1" x14ac:dyDescent="0.3">
      <c r="A97" s="73" t="s">
        <v>30</v>
      </c>
      <c r="B97" s="79" t="s">
        <v>403</v>
      </c>
      <c r="C97" s="75" t="s">
        <v>994</v>
      </c>
      <c r="D97" s="76"/>
      <c r="E97" s="242"/>
      <c r="F97" s="242"/>
      <c r="G97" s="242"/>
      <c r="H97" s="241"/>
      <c r="I97" s="58"/>
    </row>
    <row r="98" spans="1:9" s="66" customFormat="1" x14ac:dyDescent="0.3">
      <c r="A98" s="73" t="s">
        <v>404</v>
      </c>
      <c r="B98" s="81" t="s">
        <v>405</v>
      </c>
      <c r="C98" s="75" t="s">
        <v>994</v>
      </c>
      <c r="D98" s="76"/>
      <c r="E98" s="242"/>
      <c r="F98" s="242"/>
      <c r="G98" s="242"/>
      <c r="H98" s="241"/>
      <c r="I98" s="58"/>
    </row>
    <row r="99" spans="1:9" s="66" customFormat="1" x14ac:dyDescent="0.3">
      <c r="A99" s="73" t="s">
        <v>406</v>
      </c>
      <c r="B99" s="81" t="s">
        <v>407</v>
      </c>
      <c r="C99" s="75" t="s">
        <v>994</v>
      </c>
      <c r="D99" s="76"/>
      <c r="E99" s="242"/>
      <c r="F99" s="242"/>
      <c r="G99" s="242"/>
      <c r="H99" s="241"/>
      <c r="I99" s="58"/>
    </row>
    <row r="100" spans="1:9" s="66" customFormat="1" x14ac:dyDescent="0.3">
      <c r="A100" s="73" t="s">
        <v>408</v>
      </c>
      <c r="B100" s="81" t="s">
        <v>409</v>
      </c>
      <c r="C100" s="75" t="s">
        <v>994</v>
      </c>
      <c r="D100" s="76"/>
      <c r="E100" s="242"/>
      <c r="F100" s="242"/>
      <c r="G100" s="242"/>
      <c r="H100" s="241"/>
      <c r="I100" s="58"/>
    </row>
    <row r="101" spans="1:9" s="66" customFormat="1" x14ac:dyDescent="0.3">
      <c r="A101" s="73" t="s">
        <v>410</v>
      </c>
      <c r="B101" s="83" t="s">
        <v>411</v>
      </c>
      <c r="C101" s="75" t="s">
        <v>994</v>
      </c>
      <c r="D101" s="76"/>
      <c r="E101" s="242"/>
      <c r="F101" s="242"/>
      <c r="G101" s="242"/>
      <c r="H101" s="241"/>
      <c r="I101" s="58"/>
    </row>
    <row r="102" spans="1:9" s="66" customFormat="1" x14ac:dyDescent="0.3">
      <c r="A102" s="73" t="s">
        <v>412</v>
      </c>
      <c r="B102" s="80" t="s">
        <v>413</v>
      </c>
      <c r="C102" s="75" t="s">
        <v>994</v>
      </c>
      <c r="D102" s="76"/>
      <c r="E102" s="242"/>
      <c r="F102" s="242"/>
      <c r="G102" s="242"/>
      <c r="H102" s="241"/>
      <c r="I102" s="58"/>
    </row>
    <row r="103" spans="1:9" s="66" customFormat="1" x14ac:dyDescent="0.3">
      <c r="A103" s="73" t="s">
        <v>31</v>
      </c>
      <c r="B103" s="82" t="s">
        <v>370</v>
      </c>
      <c r="C103" s="75" t="s">
        <v>994</v>
      </c>
      <c r="D103" s="76"/>
      <c r="E103" s="242"/>
      <c r="F103" s="242"/>
      <c r="G103" s="242"/>
      <c r="H103" s="241"/>
      <c r="I103" s="58"/>
    </row>
    <row r="104" spans="1:9" s="66" customFormat="1" x14ac:dyDescent="0.3">
      <c r="A104" s="73" t="s">
        <v>414</v>
      </c>
      <c r="B104" s="80" t="s">
        <v>415</v>
      </c>
      <c r="C104" s="75" t="s">
        <v>994</v>
      </c>
      <c r="D104" s="76"/>
      <c r="E104" s="242"/>
      <c r="F104" s="242"/>
      <c r="G104" s="242"/>
      <c r="H104" s="241"/>
      <c r="I104" s="58"/>
    </row>
    <row r="105" spans="1:9" s="66" customFormat="1" x14ac:dyDescent="0.3">
      <c r="A105" s="73" t="s">
        <v>416</v>
      </c>
      <c r="B105" s="80" t="s">
        <v>417</v>
      </c>
      <c r="C105" s="75" t="s">
        <v>994</v>
      </c>
      <c r="D105" s="76"/>
      <c r="E105" s="242"/>
      <c r="F105" s="242"/>
      <c r="G105" s="242"/>
      <c r="H105" s="241"/>
      <c r="I105" s="58"/>
    </row>
    <row r="106" spans="1:9" s="66" customFormat="1" x14ac:dyDescent="0.3">
      <c r="A106" s="73" t="s">
        <v>418</v>
      </c>
      <c r="B106" s="80" t="s">
        <v>419</v>
      </c>
      <c r="C106" s="75" t="s">
        <v>994</v>
      </c>
      <c r="D106" s="76"/>
      <c r="E106" s="242"/>
      <c r="F106" s="242"/>
      <c r="G106" s="242"/>
      <c r="H106" s="241"/>
      <c r="I106" s="58"/>
    </row>
    <row r="107" spans="1:9" s="66" customFormat="1" x14ac:dyDescent="0.3">
      <c r="A107" s="73" t="s">
        <v>420</v>
      </c>
      <c r="B107" s="83" t="s">
        <v>421</v>
      </c>
      <c r="C107" s="75" t="s">
        <v>994</v>
      </c>
      <c r="D107" s="76"/>
      <c r="E107" s="242"/>
      <c r="F107" s="242"/>
      <c r="G107" s="242"/>
      <c r="H107" s="241"/>
      <c r="I107" s="58"/>
    </row>
    <row r="108" spans="1:9" s="66" customFormat="1" x14ac:dyDescent="0.3">
      <c r="A108" s="73" t="s">
        <v>422</v>
      </c>
      <c r="B108" s="80" t="s">
        <v>423</v>
      </c>
      <c r="C108" s="75" t="s">
        <v>994</v>
      </c>
      <c r="D108" s="76"/>
      <c r="E108" s="242"/>
      <c r="F108" s="242"/>
      <c r="G108" s="242"/>
      <c r="H108" s="241"/>
      <c r="I108" s="58"/>
    </row>
    <row r="109" spans="1:9" s="66" customFormat="1" x14ac:dyDescent="0.3">
      <c r="A109" s="73" t="s">
        <v>424</v>
      </c>
      <c r="B109" s="97" t="s">
        <v>425</v>
      </c>
      <c r="C109" s="75" t="s">
        <v>994</v>
      </c>
      <c r="D109" s="76"/>
      <c r="E109" s="242"/>
      <c r="F109" s="242"/>
      <c r="G109" s="242"/>
      <c r="H109" s="241"/>
      <c r="I109" s="58"/>
    </row>
    <row r="110" spans="1:9" s="66" customFormat="1" ht="31.2" x14ac:dyDescent="0.3">
      <c r="A110" s="73" t="s">
        <v>32</v>
      </c>
      <c r="B110" s="79" t="s">
        <v>426</v>
      </c>
      <c r="C110" s="75" t="s">
        <v>994</v>
      </c>
      <c r="D110" s="76"/>
      <c r="E110" s="242"/>
      <c r="F110" s="242"/>
      <c r="G110" s="242"/>
      <c r="H110" s="241"/>
      <c r="I110" s="58"/>
    </row>
    <row r="111" spans="1:9" s="66" customFormat="1" ht="31.2" x14ac:dyDescent="0.3">
      <c r="A111" s="73" t="s">
        <v>427</v>
      </c>
      <c r="B111" s="81" t="s">
        <v>308</v>
      </c>
      <c r="C111" s="75" t="s">
        <v>994</v>
      </c>
      <c r="D111" s="76"/>
      <c r="E111" s="242"/>
      <c r="F111" s="242"/>
      <c r="G111" s="242"/>
      <c r="H111" s="241"/>
      <c r="I111" s="58"/>
    </row>
    <row r="112" spans="1:9" s="66" customFormat="1" ht="31.2" x14ac:dyDescent="0.3">
      <c r="A112" s="73" t="s">
        <v>428</v>
      </c>
      <c r="B112" s="81" t="s">
        <v>309</v>
      </c>
      <c r="C112" s="75" t="s">
        <v>994</v>
      </c>
      <c r="D112" s="76"/>
      <c r="E112" s="242"/>
      <c r="F112" s="242"/>
      <c r="G112" s="242"/>
      <c r="H112" s="241"/>
      <c r="I112" s="58"/>
    </row>
    <row r="113" spans="1:9" s="66" customFormat="1" ht="31.2" x14ac:dyDescent="0.3">
      <c r="A113" s="73" t="s">
        <v>429</v>
      </c>
      <c r="B113" s="81" t="s">
        <v>310</v>
      </c>
      <c r="C113" s="75" t="s">
        <v>994</v>
      </c>
      <c r="D113" s="76"/>
      <c r="E113" s="242"/>
      <c r="F113" s="242"/>
      <c r="G113" s="242"/>
      <c r="H113" s="241"/>
      <c r="I113" s="58"/>
    </row>
    <row r="114" spans="1:9" s="66" customFormat="1" x14ac:dyDescent="0.3">
      <c r="A114" s="73" t="s">
        <v>33</v>
      </c>
      <c r="B114" s="74" t="s">
        <v>311</v>
      </c>
      <c r="C114" s="75" t="s">
        <v>994</v>
      </c>
      <c r="D114" s="76"/>
      <c r="E114" s="242"/>
      <c r="F114" s="242"/>
      <c r="G114" s="242"/>
      <c r="H114" s="241"/>
      <c r="I114" s="58"/>
    </row>
    <row r="115" spans="1:9" s="66" customFormat="1" x14ac:dyDescent="0.3">
      <c r="A115" s="73" t="s">
        <v>34</v>
      </c>
      <c r="B115" s="74" t="s">
        <v>312</v>
      </c>
      <c r="C115" s="75" t="s">
        <v>994</v>
      </c>
      <c r="D115" s="76"/>
      <c r="E115" s="242"/>
      <c r="F115" s="242"/>
      <c r="G115" s="242"/>
      <c r="H115" s="241"/>
      <c r="I115" s="58"/>
    </row>
    <row r="116" spans="1:9" s="66" customFormat="1" x14ac:dyDescent="0.3">
      <c r="A116" s="73" t="s">
        <v>35</v>
      </c>
      <c r="B116" s="74" t="s">
        <v>313</v>
      </c>
      <c r="C116" s="75" t="s">
        <v>994</v>
      </c>
      <c r="D116" s="76"/>
      <c r="E116" s="242"/>
      <c r="F116" s="242"/>
      <c r="G116" s="242"/>
      <c r="H116" s="241"/>
      <c r="I116" s="58"/>
    </row>
    <row r="117" spans="1:9" s="66" customFormat="1" x14ac:dyDescent="0.3">
      <c r="A117" s="73" t="s">
        <v>430</v>
      </c>
      <c r="B117" s="74" t="s">
        <v>315</v>
      </c>
      <c r="C117" s="75" t="s">
        <v>994</v>
      </c>
      <c r="D117" s="76"/>
      <c r="E117" s="242"/>
      <c r="F117" s="242"/>
      <c r="G117" s="242"/>
      <c r="H117" s="241"/>
      <c r="I117" s="58"/>
    </row>
    <row r="118" spans="1:9" s="66" customFormat="1" x14ac:dyDescent="0.3">
      <c r="A118" s="73" t="s">
        <v>431</v>
      </c>
      <c r="B118" s="74" t="s">
        <v>317</v>
      </c>
      <c r="C118" s="75" t="s">
        <v>994</v>
      </c>
      <c r="D118" s="76"/>
      <c r="E118" s="242"/>
      <c r="F118" s="242"/>
      <c r="G118" s="242"/>
      <c r="H118" s="241"/>
      <c r="I118" s="58"/>
    </row>
    <row r="119" spans="1:9" s="66" customFormat="1" x14ac:dyDescent="0.3">
      <c r="A119" s="73" t="s">
        <v>432</v>
      </c>
      <c r="B119" s="74" t="s">
        <v>319</v>
      </c>
      <c r="C119" s="75" t="s">
        <v>994</v>
      </c>
      <c r="D119" s="76"/>
      <c r="E119" s="242"/>
      <c r="F119" s="242"/>
      <c r="G119" s="242"/>
      <c r="H119" s="241"/>
      <c r="I119" s="58"/>
    </row>
    <row r="120" spans="1:9" s="66" customFormat="1" ht="31.2" x14ac:dyDescent="0.3">
      <c r="A120" s="73" t="s">
        <v>433</v>
      </c>
      <c r="B120" s="79" t="s">
        <v>321</v>
      </c>
      <c r="C120" s="75" t="s">
        <v>994</v>
      </c>
      <c r="D120" s="76"/>
      <c r="E120" s="242"/>
      <c r="F120" s="242"/>
      <c r="G120" s="242"/>
      <c r="H120" s="241"/>
      <c r="I120" s="58"/>
    </row>
    <row r="121" spans="1:9" s="66" customFormat="1" x14ac:dyDescent="0.3">
      <c r="A121" s="73" t="s">
        <v>434</v>
      </c>
      <c r="B121" s="80" t="s">
        <v>206</v>
      </c>
      <c r="C121" s="75" t="s">
        <v>994</v>
      </c>
      <c r="D121" s="76"/>
      <c r="E121" s="242"/>
      <c r="F121" s="242"/>
      <c r="G121" s="242"/>
      <c r="H121" s="241"/>
      <c r="I121" s="58"/>
    </row>
    <row r="122" spans="1:9" s="66" customFormat="1" x14ac:dyDescent="0.3">
      <c r="A122" s="73" t="s">
        <v>435</v>
      </c>
      <c r="B122" s="80" t="s">
        <v>207</v>
      </c>
      <c r="C122" s="75" t="s">
        <v>994</v>
      </c>
      <c r="D122" s="76"/>
      <c r="E122" s="242"/>
      <c r="F122" s="242"/>
      <c r="G122" s="242"/>
      <c r="H122" s="241"/>
      <c r="I122" s="58"/>
    </row>
    <row r="123" spans="1:9" s="66" customFormat="1" x14ac:dyDescent="0.3">
      <c r="A123" s="73" t="s">
        <v>436</v>
      </c>
      <c r="B123" s="74" t="s">
        <v>325</v>
      </c>
      <c r="C123" s="75" t="s">
        <v>994</v>
      </c>
      <c r="D123" s="76"/>
      <c r="E123" s="242"/>
      <c r="F123" s="242"/>
      <c r="G123" s="242"/>
      <c r="H123" s="241"/>
      <c r="I123" s="58"/>
    </row>
    <row r="124" spans="1:9" s="66" customFormat="1" x14ac:dyDescent="0.3">
      <c r="A124" s="73" t="s">
        <v>437</v>
      </c>
      <c r="B124" s="97" t="s">
        <v>438</v>
      </c>
      <c r="C124" s="75" t="s">
        <v>994</v>
      </c>
      <c r="D124" s="76"/>
      <c r="E124" s="242"/>
      <c r="F124" s="242"/>
      <c r="G124" s="242"/>
      <c r="H124" s="241"/>
      <c r="I124" s="58"/>
    </row>
    <row r="125" spans="1:9" s="66" customFormat="1" x14ac:dyDescent="0.3">
      <c r="A125" s="73" t="s">
        <v>36</v>
      </c>
      <c r="B125" s="74" t="s">
        <v>307</v>
      </c>
      <c r="C125" s="75" t="s">
        <v>994</v>
      </c>
      <c r="D125" s="76"/>
      <c r="E125" s="242"/>
      <c r="F125" s="242"/>
      <c r="G125" s="242"/>
      <c r="H125" s="241"/>
      <c r="I125" s="58"/>
    </row>
    <row r="126" spans="1:9" s="66" customFormat="1" ht="31.2" x14ac:dyDescent="0.3">
      <c r="A126" s="73" t="s">
        <v>439</v>
      </c>
      <c r="B126" s="81" t="s">
        <v>308</v>
      </c>
      <c r="C126" s="75" t="s">
        <v>994</v>
      </c>
      <c r="D126" s="76"/>
      <c r="E126" s="242"/>
      <c r="F126" s="242"/>
      <c r="G126" s="242"/>
      <c r="H126" s="241"/>
      <c r="I126" s="58"/>
    </row>
    <row r="127" spans="1:9" s="66" customFormat="1" ht="31.2" x14ac:dyDescent="0.3">
      <c r="A127" s="73" t="s">
        <v>440</v>
      </c>
      <c r="B127" s="81" t="s">
        <v>309</v>
      </c>
      <c r="C127" s="75" t="s">
        <v>994</v>
      </c>
      <c r="D127" s="76"/>
      <c r="E127" s="242"/>
      <c r="F127" s="242"/>
      <c r="G127" s="242"/>
      <c r="H127" s="241"/>
      <c r="I127" s="58"/>
    </row>
    <row r="128" spans="1:9" s="66" customFormat="1" ht="31.2" x14ac:dyDescent="0.3">
      <c r="A128" s="73" t="s">
        <v>441</v>
      </c>
      <c r="B128" s="81" t="s">
        <v>310</v>
      </c>
      <c r="C128" s="75" t="s">
        <v>994</v>
      </c>
      <c r="D128" s="76"/>
      <c r="E128" s="242"/>
      <c r="F128" s="242"/>
      <c r="G128" s="242"/>
      <c r="H128" s="241"/>
      <c r="I128" s="58"/>
    </row>
    <row r="129" spans="1:9" s="66" customFormat="1" x14ac:dyDescent="0.3">
      <c r="A129" s="73" t="s">
        <v>37</v>
      </c>
      <c r="B129" s="82" t="s">
        <v>442</v>
      </c>
      <c r="C129" s="75" t="s">
        <v>994</v>
      </c>
      <c r="D129" s="76"/>
      <c r="E129" s="242"/>
      <c r="F129" s="242"/>
      <c r="G129" s="242"/>
      <c r="H129" s="241"/>
      <c r="I129" s="58"/>
    </row>
    <row r="130" spans="1:9" s="66" customFormat="1" x14ac:dyDescent="0.3">
      <c r="A130" s="73" t="s">
        <v>38</v>
      </c>
      <c r="B130" s="82" t="s">
        <v>443</v>
      </c>
      <c r="C130" s="75" t="s">
        <v>994</v>
      </c>
      <c r="D130" s="76"/>
      <c r="E130" s="242"/>
      <c r="F130" s="242"/>
      <c r="G130" s="242"/>
      <c r="H130" s="241"/>
      <c r="I130" s="58"/>
    </row>
    <row r="131" spans="1:9" s="66" customFormat="1" x14ac:dyDescent="0.3">
      <c r="A131" s="73" t="s">
        <v>39</v>
      </c>
      <c r="B131" s="82" t="s">
        <v>444</v>
      </c>
      <c r="C131" s="75" t="s">
        <v>994</v>
      </c>
      <c r="D131" s="76"/>
      <c r="E131" s="242"/>
      <c r="F131" s="242"/>
      <c r="G131" s="242"/>
      <c r="H131" s="241"/>
      <c r="I131" s="58"/>
    </row>
    <row r="132" spans="1:9" s="66" customFormat="1" x14ac:dyDescent="0.3">
      <c r="A132" s="73" t="s">
        <v>445</v>
      </c>
      <c r="B132" s="82" t="s">
        <v>446</v>
      </c>
      <c r="C132" s="75" t="s">
        <v>994</v>
      </c>
      <c r="D132" s="76"/>
      <c r="E132" s="242"/>
      <c r="F132" s="242"/>
      <c r="G132" s="242"/>
      <c r="H132" s="241"/>
      <c r="I132" s="58"/>
    </row>
    <row r="133" spans="1:9" s="66" customFormat="1" x14ac:dyDescent="0.3">
      <c r="A133" s="73" t="s">
        <v>447</v>
      </c>
      <c r="B133" s="82" t="s">
        <v>448</v>
      </c>
      <c r="C133" s="75" t="s">
        <v>994</v>
      </c>
      <c r="D133" s="76"/>
      <c r="E133" s="242"/>
      <c r="F133" s="242"/>
      <c r="G133" s="242"/>
      <c r="H133" s="241"/>
      <c r="I133" s="58"/>
    </row>
    <row r="134" spans="1:9" s="66" customFormat="1" x14ac:dyDescent="0.3">
      <c r="A134" s="73" t="s">
        <v>449</v>
      </c>
      <c r="B134" s="82" t="s">
        <v>450</v>
      </c>
      <c r="C134" s="75" t="s">
        <v>994</v>
      </c>
      <c r="D134" s="76"/>
      <c r="E134" s="242"/>
      <c r="F134" s="242"/>
      <c r="G134" s="242"/>
      <c r="H134" s="241"/>
      <c r="I134" s="58"/>
    </row>
    <row r="135" spans="1:9" s="66" customFormat="1" ht="31.2" x14ac:dyDescent="0.3">
      <c r="A135" s="73" t="s">
        <v>451</v>
      </c>
      <c r="B135" s="82" t="s">
        <v>321</v>
      </c>
      <c r="C135" s="75" t="s">
        <v>994</v>
      </c>
      <c r="D135" s="76"/>
      <c r="E135" s="242"/>
      <c r="F135" s="242"/>
      <c r="G135" s="242"/>
      <c r="H135" s="241"/>
      <c r="I135" s="58"/>
    </row>
    <row r="136" spans="1:9" s="66" customFormat="1" x14ac:dyDescent="0.3">
      <c r="A136" s="73" t="s">
        <v>452</v>
      </c>
      <c r="B136" s="80" t="s">
        <v>453</v>
      </c>
      <c r="C136" s="75" t="s">
        <v>994</v>
      </c>
      <c r="D136" s="76"/>
      <c r="E136" s="242"/>
      <c r="F136" s="242"/>
      <c r="G136" s="242"/>
      <c r="H136" s="241"/>
      <c r="I136" s="58"/>
    </row>
    <row r="137" spans="1:9" s="66" customFormat="1" x14ac:dyDescent="0.3">
      <c r="A137" s="73" t="s">
        <v>454</v>
      </c>
      <c r="B137" s="80" t="s">
        <v>207</v>
      </c>
      <c r="C137" s="75" t="s">
        <v>994</v>
      </c>
      <c r="D137" s="76"/>
      <c r="E137" s="242"/>
      <c r="F137" s="242"/>
      <c r="G137" s="242"/>
      <c r="H137" s="241"/>
      <c r="I137" s="58"/>
    </row>
    <row r="138" spans="1:9" s="66" customFormat="1" x14ac:dyDescent="0.3">
      <c r="A138" s="73" t="s">
        <v>455</v>
      </c>
      <c r="B138" s="82" t="s">
        <v>456</v>
      </c>
      <c r="C138" s="75" t="s">
        <v>994</v>
      </c>
      <c r="D138" s="76"/>
      <c r="E138" s="242"/>
      <c r="F138" s="242"/>
      <c r="G138" s="242"/>
      <c r="H138" s="241"/>
      <c r="I138" s="58"/>
    </row>
    <row r="139" spans="1:9" s="66" customFormat="1" x14ac:dyDescent="0.3">
      <c r="A139" s="73" t="s">
        <v>457</v>
      </c>
      <c r="B139" s="97" t="s">
        <v>458</v>
      </c>
      <c r="C139" s="75" t="s">
        <v>994</v>
      </c>
      <c r="D139" s="76"/>
      <c r="E139" s="242"/>
      <c r="F139" s="242"/>
      <c r="G139" s="242"/>
      <c r="H139" s="241"/>
      <c r="I139" s="58"/>
    </row>
    <row r="140" spans="1:9" s="66" customFormat="1" x14ac:dyDescent="0.3">
      <c r="A140" s="73" t="s">
        <v>40</v>
      </c>
      <c r="B140" s="74" t="s">
        <v>307</v>
      </c>
      <c r="C140" s="75" t="s">
        <v>994</v>
      </c>
      <c r="D140" s="76"/>
      <c r="E140" s="242"/>
      <c r="F140" s="242"/>
      <c r="G140" s="242"/>
      <c r="H140" s="241"/>
      <c r="I140" s="58"/>
    </row>
    <row r="141" spans="1:9" s="66" customFormat="1" ht="31.2" x14ac:dyDescent="0.3">
      <c r="A141" s="73" t="s">
        <v>459</v>
      </c>
      <c r="B141" s="81" t="s">
        <v>308</v>
      </c>
      <c r="C141" s="75" t="s">
        <v>994</v>
      </c>
      <c r="D141" s="76"/>
      <c r="E141" s="242"/>
      <c r="F141" s="242"/>
      <c r="G141" s="242"/>
      <c r="H141" s="241"/>
      <c r="I141" s="58"/>
    </row>
    <row r="142" spans="1:9" s="66" customFormat="1" ht="31.2" x14ac:dyDescent="0.3">
      <c r="A142" s="73" t="s">
        <v>460</v>
      </c>
      <c r="B142" s="81" t="s">
        <v>309</v>
      </c>
      <c r="C142" s="75" t="s">
        <v>994</v>
      </c>
      <c r="D142" s="76"/>
      <c r="E142" s="242"/>
      <c r="F142" s="242"/>
      <c r="G142" s="242"/>
      <c r="H142" s="241"/>
      <c r="I142" s="58"/>
    </row>
    <row r="143" spans="1:9" s="66" customFormat="1" ht="31.2" x14ac:dyDescent="0.3">
      <c r="A143" s="73" t="s">
        <v>461</v>
      </c>
      <c r="B143" s="81" t="s">
        <v>310</v>
      </c>
      <c r="C143" s="75" t="s">
        <v>994</v>
      </c>
      <c r="D143" s="76"/>
      <c r="E143" s="242"/>
      <c r="F143" s="242"/>
      <c r="G143" s="242"/>
      <c r="H143" s="241"/>
      <c r="I143" s="58"/>
    </row>
    <row r="144" spans="1:9" s="66" customFormat="1" x14ac:dyDescent="0.3">
      <c r="A144" s="73" t="s">
        <v>41</v>
      </c>
      <c r="B144" s="74" t="s">
        <v>311</v>
      </c>
      <c r="C144" s="75" t="s">
        <v>994</v>
      </c>
      <c r="D144" s="76"/>
      <c r="E144" s="242"/>
      <c r="F144" s="242"/>
      <c r="G144" s="242"/>
      <c r="H144" s="241"/>
      <c r="I144" s="58"/>
    </row>
    <row r="145" spans="1:9" s="66" customFormat="1" x14ac:dyDescent="0.3">
      <c r="A145" s="73" t="s">
        <v>42</v>
      </c>
      <c r="B145" s="74" t="s">
        <v>312</v>
      </c>
      <c r="C145" s="75" t="s">
        <v>994</v>
      </c>
      <c r="D145" s="76"/>
      <c r="E145" s="242"/>
      <c r="F145" s="242"/>
      <c r="G145" s="242"/>
      <c r="H145" s="241"/>
      <c r="I145" s="58"/>
    </row>
    <row r="146" spans="1:9" s="66" customFormat="1" x14ac:dyDescent="0.3">
      <c r="A146" s="73" t="s">
        <v>43</v>
      </c>
      <c r="B146" s="74" t="s">
        <v>313</v>
      </c>
      <c r="C146" s="75" t="s">
        <v>994</v>
      </c>
      <c r="D146" s="76"/>
      <c r="E146" s="242"/>
      <c r="F146" s="242"/>
      <c r="G146" s="242"/>
      <c r="H146" s="241"/>
      <c r="I146" s="58"/>
    </row>
    <row r="147" spans="1:9" s="66" customFormat="1" x14ac:dyDescent="0.3">
      <c r="A147" s="73" t="s">
        <v>462</v>
      </c>
      <c r="B147" s="79" t="s">
        <v>315</v>
      </c>
      <c r="C147" s="75" t="s">
        <v>994</v>
      </c>
      <c r="D147" s="76"/>
      <c r="E147" s="242"/>
      <c r="F147" s="242"/>
      <c r="G147" s="242"/>
      <c r="H147" s="241"/>
      <c r="I147" s="58"/>
    </row>
    <row r="148" spans="1:9" s="66" customFormat="1" x14ac:dyDescent="0.3">
      <c r="A148" s="73" t="s">
        <v>463</v>
      </c>
      <c r="B148" s="74" t="s">
        <v>317</v>
      </c>
      <c r="C148" s="75" t="s">
        <v>994</v>
      </c>
      <c r="D148" s="76"/>
      <c r="E148" s="242"/>
      <c r="F148" s="242"/>
      <c r="G148" s="242"/>
      <c r="H148" s="241"/>
      <c r="I148" s="58"/>
    </row>
    <row r="149" spans="1:9" s="66" customFormat="1" x14ac:dyDescent="0.3">
      <c r="A149" s="73" t="s">
        <v>464</v>
      </c>
      <c r="B149" s="74" t="s">
        <v>319</v>
      </c>
      <c r="C149" s="75" t="s">
        <v>994</v>
      </c>
      <c r="D149" s="76"/>
      <c r="E149" s="242"/>
      <c r="F149" s="242"/>
      <c r="G149" s="242"/>
      <c r="H149" s="241"/>
      <c r="I149" s="58"/>
    </row>
    <row r="150" spans="1:9" s="66" customFormat="1" ht="31.2" x14ac:dyDescent="0.3">
      <c r="A150" s="73" t="s">
        <v>465</v>
      </c>
      <c r="B150" s="79" t="s">
        <v>321</v>
      </c>
      <c r="C150" s="75" t="s">
        <v>994</v>
      </c>
      <c r="D150" s="76"/>
      <c r="E150" s="242"/>
      <c r="F150" s="242"/>
      <c r="G150" s="242"/>
      <c r="H150" s="241"/>
      <c r="I150" s="58"/>
    </row>
    <row r="151" spans="1:9" s="66" customFormat="1" x14ac:dyDescent="0.3">
      <c r="A151" s="73" t="s">
        <v>466</v>
      </c>
      <c r="B151" s="80" t="s">
        <v>206</v>
      </c>
      <c r="C151" s="75" t="s">
        <v>994</v>
      </c>
      <c r="D151" s="76"/>
      <c r="E151" s="242"/>
      <c r="F151" s="242"/>
      <c r="G151" s="242"/>
      <c r="H151" s="241"/>
      <c r="I151" s="58"/>
    </row>
    <row r="152" spans="1:9" s="66" customFormat="1" x14ac:dyDescent="0.3">
      <c r="A152" s="73" t="s">
        <v>467</v>
      </c>
      <c r="B152" s="80" t="s">
        <v>207</v>
      </c>
      <c r="C152" s="75" t="s">
        <v>994</v>
      </c>
      <c r="D152" s="76"/>
      <c r="E152" s="242"/>
      <c r="F152" s="242"/>
      <c r="G152" s="242"/>
      <c r="H152" s="241"/>
      <c r="I152" s="58"/>
    </row>
    <row r="153" spans="1:9" s="66" customFormat="1" x14ac:dyDescent="0.3">
      <c r="A153" s="73" t="s">
        <v>468</v>
      </c>
      <c r="B153" s="74" t="s">
        <v>325</v>
      </c>
      <c r="C153" s="75" t="s">
        <v>994</v>
      </c>
      <c r="D153" s="76"/>
      <c r="E153" s="242"/>
      <c r="F153" s="242"/>
      <c r="G153" s="242"/>
      <c r="H153" s="241"/>
      <c r="I153" s="58"/>
    </row>
    <row r="154" spans="1:9" s="66" customFormat="1" x14ac:dyDescent="0.3">
      <c r="A154" s="73" t="s">
        <v>469</v>
      </c>
      <c r="B154" s="97" t="s">
        <v>470</v>
      </c>
      <c r="C154" s="75" t="s">
        <v>994</v>
      </c>
      <c r="D154" s="76"/>
      <c r="E154" s="242"/>
      <c r="F154" s="242"/>
      <c r="G154" s="242"/>
      <c r="H154" s="241"/>
      <c r="I154" s="58"/>
    </row>
    <row r="155" spans="1:9" s="66" customFormat="1" x14ac:dyDescent="0.3">
      <c r="A155" s="73" t="s">
        <v>44</v>
      </c>
      <c r="B155" s="82" t="s">
        <v>471</v>
      </c>
      <c r="C155" s="75" t="s">
        <v>994</v>
      </c>
      <c r="D155" s="76"/>
      <c r="E155" s="242"/>
      <c r="F155" s="242"/>
      <c r="G155" s="242"/>
      <c r="H155" s="241"/>
      <c r="I155" s="58"/>
    </row>
    <row r="156" spans="1:9" s="66" customFormat="1" x14ac:dyDescent="0.3">
      <c r="A156" s="73" t="s">
        <v>45</v>
      </c>
      <c r="B156" s="82" t="s">
        <v>472</v>
      </c>
      <c r="C156" s="75" t="s">
        <v>994</v>
      </c>
      <c r="D156" s="76"/>
      <c r="E156" s="242"/>
      <c r="F156" s="242"/>
      <c r="G156" s="242"/>
      <c r="H156" s="241"/>
      <c r="I156" s="58"/>
    </row>
    <row r="157" spans="1:9" s="66" customFormat="1" x14ac:dyDescent="0.3">
      <c r="A157" s="73" t="s">
        <v>46</v>
      </c>
      <c r="B157" s="82" t="s">
        <v>473</v>
      </c>
      <c r="C157" s="75" t="s">
        <v>994</v>
      </c>
      <c r="D157" s="76"/>
      <c r="E157" s="242"/>
      <c r="F157" s="242"/>
      <c r="G157" s="242"/>
      <c r="H157" s="241"/>
      <c r="I157" s="58"/>
    </row>
    <row r="158" spans="1:9" s="66" customFormat="1" ht="16.2" thickBot="1" x14ac:dyDescent="0.35">
      <c r="A158" s="90" t="s">
        <v>47</v>
      </c>
      <c r="B158" s="82" t="s">
        <v>474</v>
      </c>
      <c r="C158" s="75" t="s">
        <v>994</v>
      </c>
      <c r="D158" s="93"/>
      <c r="E158" s="246"/>
      <c r="F158" s="246"/>
      <c r="G158" s="246"/>
      <c r="H158" s="247"/>
      <c r="I158" s="58"/>
    </row>
    <row r="159" spans="1:9" s="66" customFormat="1" x14ac:dyDescent="0.3">
      <c r="A159" s="67" t="s">
        <v>475</v>
      </c>
      <c r="B159" s="68" t="s">
        <v>378</v>
      </c>
      <c r="C159" s="69" t="s">
        <v>476</v>
      </c>
      <c r="D159" s="70"/>
      <c r="E159" s="245"/>
      <c r="F159" s="245"/>
      <c r="G159" s="245"/>
      <c r="H159" s="240"/>
      <c r="I159" s="58"/>
    </row>
    <row r="160" spans="1:9" s="66" customFormat="1" ht="31.2" x14ac:dyDescent="0.3">
      <c r="A160" s="73" t="s">
        <v>48</v>
      </c>
      <c r="B160" s="82" t="s">
        <v>477</v>
      </c>
      <c r="C160" s="75" t="s">
        <v>994</v>
      </c>
      <c r="D160" s="76"/>
      <c r="E160" s="242"/>
      <c r="F160" s="242"/>
      <c r="G160" s="242"/>
      <c r="H160" s="241"/>
      <c r="I160" s="58"/>
    </row>
    <row r="161" spans="1:9" s="66" customFormat="1" x14ac:dyDescent="0.3">
      <c r="A161" s="73" t="s">
        <v>49</v>
      </c>
      <c r="B161" s="82" t="s">
        <v>478</v>
      </c>
      <c r="C161" s="75" t="s">
        <v>994</v>
      </c>
      <c r="D161" s="76"/>
      <c r="E161" s="242"/>
      <c r="F161" s="242"/>
      <c r="G161" s="242"/>
      <c r="H161" s="241"/>
      <c r="I161" s="58"/>
    </row>
    <row r="162" spans="1:9" s="66" customFormat="1" x14ac:dyDescent="0.3">
      <c r="A162" s="73" t="s">
        <v>479</v>
      </c>
      <c r="B162" s="81" t="s">
        <v>480</v>
      </c>
      <c r="C162" s="75" t="s">
        <v>994</v>
      </c>
      <c r="D162" s="76"/>
      <c r="E162" s="242"/>
      <c r="F162" s="242"/>
      <c r="G162" s="242"/>
      <c r="H162" s="241"/>
      <c r="I162" s="58"/>
    </row>
    <row r="163" spans="1:9" s="66" customFormat="1" x14ac:dyDescent="0.3">
      <c r="A163" s="73" t="s">
        <v>50</v>
      </c>
      <c r="B163" s="82" t="s">
        <v>481</v>
      </c>
      <c r="C163" s="75" t="s">
        <v>994</v>
      </c>
      <c r="D163" s="76"/>
      <c r="E163" s="242"/>
      <c r="F163" s="242"/>
      <c r="G163" s="242"/>
      <c r="H163" s="241"/>
      <c r="I163" s="58"/>
    </row>
    <row r="164" spans="1:9" s="66" customFormat="1" x14ac:dyDescent="0.3">
      <c r="A164" s="85" t="s">
        <v>482</v>
      </c>
      <c r="B164" s="81" t="s">
        <v>483</v>
      </c>
      <c r="C164" s="75" t="s">
        <v>994</v>
      </c>
      <c r="D164" s="88"/>
      <c r="E164" s="243"/>
      <c r="F164" s="243"/>
      <c r="G164" s="243"/>
      <c r="H164" s="244"/>
      <c r="I164" s="58"/>
    </row>
    <row r="165" spans="1:9" s="66" customFormat="1" ht="31.8" thickBot="1" x14ac:dyDescent="0.35">
      <c r="A165" s="90" t="s">
        <v>51</v>
      </c>
      <c r="B165" s="98" t="s">
        <v>484</v>
      </c>
      <c r="C165" s="92" t="s">
        <v>476</v>
      </c>
      <c r="D165" s="93"/>
      <c r="E165" s="246"/>
      <c r="F165" s="246"/>
      <c r="G165" s="246"/>
      <c r="H165" s="247"/>
      <c r="I165" s="58"/>
    </row>
    <row r="166" spans="1:9" s="66" customFormat="1" ht="18.600000000000001" thickBot="1" x14ac:dyDescent="0.35">
      <c r="A166" s="446" t="s">
        <v>485</v>
      </c>
      <c r="B166" s="447"/>
      <c r="C166" s="447"/>
      <c r="D166" s="447"/>
      <c r="E166" s="447"/>
      <c r="F166" s="447"/>
      <c r="G166" s="447"/>
      <c r="H166" s="448"/>
      <c r="I166" s="58"/>
    </row>
    <row r="167" spans="1:9" s="66" customFormat="1" x14ac:dyDescent="0.3">
      <c r="A167" s="94" t="s">
        <v>486</v>
      </c>
      <c r="B167" s="99" t="s">
        <v>487</v>
      </c>
      <c r="C167" s="75" t="s">
        <v>994</v>
      </c>
      <c r="D167" s="96"/>
      <c r="E167" s="248"/>
      <c r="F167" s="248"/>
      <c r="G167" s="248"/>
      <c r="H167" s="249"/>
      <c r="I167" s="58"/>
    </row>
    <row r="168" spans="1:9" s="66" customFormat="1" x14ac:dyDescent="0.3">
      <c r="A168" s="73" t="s">
        <v>52</v>
      </c>
      <c r="B168" s="74" t="s">
        <v>307</v>
      </c>
      <c r="C168" s="75" t="s">
        <v>994</v>
      </c>
      <c r="D168" s="76"/>
      <c r="E168" s="242"/>
      <c r="F168" s="242"/>
      <c r="G168" s="242"/>
      <c r="H168" s="241"/>
      <c r="I168" s="58"/>
    </row>
    <row r="169" spans="1:9" s="66" customFormat="1" ht="31.2" x14ac:dyDescent="0.3">
      <c r="A169" s="73" t="s">
        <v>488</v>
      </c>
      <c r="B169" s="81" t="s">
        <v>308</v>
      </c>
      <c r="C169" s="75" t="s">
        <v>994</v>
      </c>
      <c r="D169" s="76"/>
      <c r="E169" s="242"/>
      <c r="F169" s="242"/>
      <c r="G169" s="242"/>
      <c r="H169" s="241"/>
      <c r="I169" s="58"/>
    </row>
    <row r="170" spans="1:9" s="66" customFormat="1" ht="31.2" x14ac:dyDescent="0.3">
      <c r="A170" s="73" t="s">
        <v>489</v>
      </c>
      <c r="B170" s="81" t="s">
        <v>309</v>
      </c>
      <c r="C170" s="75" t="s">
        <v>994</v>
      </c>
      <c r="D170" s="76"/>
      <c r="E170" s="242"/>
      <c r="F170" s="242"/>
      <c r="G170" s="242"/>
      <c r="H170" s="241"/>
      <c r="I170" s="58"/>
    </row>
    <row r="171" spans="1:9" s="66" customFormat="1" ht="31.2" x14ac:dyDescent="0.3">
      <c r="A171" s="73" t="s">
        <v>490</v>
      </c>
      <c r="B171" s="81" t="s">
        <v>310</v>
      </c>
      <c r="C171" s="75" t="s">
        <v>994</v>
      </c>
      <c r="D171" s="76"/>
      <c r="E171" s="242"/>
      <c r="F171" s="242"/>
      <c r="G171" s="242"/>
      <c r="H171" s="241"/>
      <c r="I171" s="58"/>
    </row>
    <row r="172" spans="1:9" s="66" customFormat="1" x14ac:dyDescent="0.3">
      <c r="A172" s="73" t="s">
        <v>53</v>
      </c>
      <c r="B172" s="74" t="s">
        <v>311</v>
      </c>
      <c r="C172" s="75" t="s">
        <v>994</v>
      </c>
      <c r="D172" s="76"/>
      <c r="E172" s="242"/>
      <c r="F172" s="242"/>
      <c r="G172" s="242"/>
      <c r="H172" s="241"/>
      <c r="I172" s="58"/>
    </row>
    <row r="173" spans="1:9" s="66" customFormat="1" x14ac:dyDescent="0.3">
      <c r="A173" s="73" t="s">
        <v>54</v>
      </c>
      <c r="B173" s="74" t="s">
        <v>312</v>
      </c>
      <c r="C173" s="75" t="s">
        <v>994</v>
      </c>
      <c r="D173" s="76"/>
      <c r="E173" s="242"/>
      <c r="F173" s="242"/>
      <c r="G173" s="242"/>
      <c r="H173" s="241"/>
      <c r="I173" s="58"/>
    </row>
    <row r="174" spans="1:9" s="66" customFormat="1" x14ac:dyDescent="0.3">
      <c r="A174" s="73" t="s">
        <v>55</v>
      </c>
      <c r="B174" s="74" t="s">
        <v>313</v>
      </c>
      <c r="C174" s="75" t="s">
        <v>994</v>
      </c>
      <c r="D174" s="76"/>
      <c r="E174" s="242"/>
      <c r="F174" s="242"/>
      <c r="G174" s="242"/>
      <c r="H174" s="241"/>
      <c r="I174" s="58"/>
    </row>
    <row r="175" spans="1:9" s="66" customFormat="1" x14ac:dyDescent="0.3">
      <c r="A175" s="73" t="s">
        <v>491</v>
      </c>
      <c r="B175" s="74" t="s">
        <v>315</v>
      </c>
      <c r="C175" s="75" t="s">
        <v>994</v>
      </c>
      <c r="D175" s="76"/>
      <c r="E175" s="242"/>
      <c r="F175" s="242"/>
      <c r="G175" s="242"/>
      <c r="H175" s="241"/>
      <c r="I175" s="58"/>
    </row>
    <row r="176" spans="1:9" s="66" customFormat="1" x14ac:dyDescent="0.3">
      <c r="A176" s="73" t="s">
        <v>492</v>
      </c>
      <c r="B176" s="74" t="s">
        <v>317</v>
      </c>
      <c r="C176" s="75" t="s">
        <v>994</v>
      </c>
      <c r="D176" s="76"/>
      <c r="E176" s="242"/>
      <c r="F176" s="242"/>
      <c r="G176" s="242"/>
      <c r="H176" s="241"/>
      <c r="I176" s="58"/>
    </row>
    <row r="177" spans="1:9" s="66" customFormat="1" x14ac:dyDescent="0.3">
      <c r="A177" s="73" t="s">
        <v>493</v>
      </c>
      <c r="B177" s="74" t="s">
        <v>319</v>
      </c>
      <c r="C177" s="75" t="s">
        <v>994</v>
      </c>
      <c r="D177" s="76"/>
      <c r="E177" s="242"/>
      <c r="F177" s="242"/>
      <c r="G177" s="242"/>
      <c r="H177" s="241"/>
      <c r="I177" s="58"/>
    </row>
    <row r="178" spans="1:9" s="66" customFormat="1" ht="31.2" x14ac:dyDescent="0.3">
      <c r="A178" s="73" t="s">
        <v>494</v>
      </c>
      <c r="B178" s="79" t="s">
        <v>321</v>
      </c>
      <c r="C178" s="75" t="s">
        <v>994</v>
      </c>
      <c r="D178" s="76"/>
      <c r="E178" s="242"/>
      <c r="F178" s="242"/>
      <c r="G178" s="242"/>
      <c r="H178" s="241"/>
      <c r="I178" s="58"/>
    </row>
    <row r="179" spans="1:9" s="66" customFormat="1" x14ac:dyDescent="0.3">
      <c r="A179" s="73" t="s">
        <v>495</v>
      </c>
      <c r="B179" s="80" t="s">
        <v>206</v>
      </c>
      <c r="C179" s="75" t="s">
        <v>994</v>
      </c>
      <c r="D179" s="76"/>
      <c r="E179" s="242"/>
      <c r="F179" s="242"/>
      <c r="G179" s="242"/>
      <c r="H179" s="241"/>
      <c r="I179" s="58"/>
    </row>
    <row r="180" spans="1:9" s="66" customFormat="1" x14ac:dyDescent="0.3">
      <c r="A180" s="73" t="s">
        <v>496</v>
      </c>
      <c r="B180" s="80" t="s">
        <v>207</v>
      </c>
      <c r="C180" s="75" t="s">
        <v>994</v>
      </c>
      <c r="D180" s="76"/>
      <c r="E180" s="242"/>
      <c r="F180" s="242"/>
      <c r="G180" s="242"/>
      <c r="H180" s="241"/>
      <c r="I180" s="58"/>
    </row>
    <row r="181" spans="1:9" s="66" customFormat="1" ht="31.2" x14ac:dyDescent="0.3">
      <c r="A181" s="73" t="s">
        <v>497</v>
      </c>
      <c r="B181" s="82" t="s">
        <v>498</v>
      </c>
      <c r="C181" s="75" t="s">
        <v>994</v>
      </c>
      <c r="D181" s="76"/>
      <c r="E181" s="242"/>
      <c r="F181" s="242"/>
      <c r="G181" s="242"/>
      <c r="H181" s="241"/>
      <c r="I181" s="58"/>
    </row>
    <row r="182" spans="1:9" s="66" customFormat="1" x14ac:dyDescent="0.3">
      <c r="A182" s="73" t="s">
        <v>499</v>
      </c>
      <c r="B182" s="81" t="s">
        <v>500</v>
      </c>
      <c r="C182" s="75" t="s">
        <v>994</v>
      </c>
      <c r="D182" s="76"/>
      <c r="E182" s="242"/>
      <c r="F182" s="242"/>
      <c r="G182" s="242"/>
      <c r="H182" s="241"/>
      <c r="I182" s="58"/>
    </row>
    <row r="183" spans="1:9" s="66" customFormat="1" x14ac:dyDescent="0.3">
      <c r="A183" s="73" t="s">
        <v>501</v>
      </c>
      <c r="B183" s="81" t="s">
        <v>502</v>
      </c>
      <c r="C183" s="75" t="s">
        <v>994</v>
      </c>
      <c r="D183" s="76"/>
      <c r="E183" s="242"/>
      <c r="F183" s="242"/>
      <c r="G183" s="242"/>
      <c r="H183" s="241"/>
      <c r="I183" s="58"/>
    </row>
    <row r="184" spans="1:9" s="66" customFormat="1" x14ac:dyDescent="0.3">
      <c r="A184" s="73" t="s">
        <v>503</v>
      </c>
      <c r="B184" s="74" t="s">
        <v>325</v>
      </c>
      <c r="C184" s="75" t="s">
        <v>994</v>
      </c>
      <c r="D184" s="76"/>
      <c r="E184" s="242"/>
      <c r="F184" s="242"/>
      <c r="G184" s="242"/>
      <c r="H184" s="241"/>
      <c r="I184" s="58"/>
    </row>
    <row r="185" spans="1:9" s="66" customFormat="1" x14ac:dyDescent="0.3">
      <c r="A185" s="73" t="s">
        <v>504</v>
      </c>
      <c r="B185" s="97" t="s">
        <v>505</v>
      </c>
      <c r="C185" s="75" t="s">
        <v>994</v>
      </c>
      <c r="D185" s="76"/>
      <c r="E185" s="242"/>
      <c r="F185" s="242"/>
      <c r="G185" s="242"/>
      <c r="H185" s="241"/>
      <c r="I185" s="58"/>
    </row>
    <row r="186" spans="1:9" s="66" customFormat="1" x14ac:dyDescent="0.3">
      <c r="A186" s="73" t="s">
        <v>506</v>
      </c>
      <c r="B186" s="82" t="s">
        <v>507</v>
      </c>
      <c r="C186" s="75" t="s">
        <v>994</v>
      </c>
      <c r="D186" s="76"/>
      <c r="E186" s="242"/>
      <c r="F186" s="242"/>
      <c r="G186" s="242"/>
      <c r="H186" s="241"/>
      <c r="I186" s="58"/>
    </row>
    <row r="187" spans="1:9" s="66" customFormat="1" x14ac:dyDescent="0.3">
      <c r="A187" s="73" t="s">
        <v>508</v>
      </c>
      <c r="B187" s="82" t="s">
        <v>509</v>
      </c>
      <c r="C187" s="75" t="s">
        <v>994</v>
      </c>
      <c r="D187" s="76"/>
      <c r="E187" s="242"/>
      <c r="F187" s="242"/>
      <c r="G187" s="242"/>
      <c r="H187" s="241"/>
      <c r="I187" s="58"/>
    </row>
    <row r="188" spans="1:9" s="66" customFormat="1" x14ac:dyDescent="0.3">
      <c r="A188" s="73" t="s">
        <v>510</v>
      </c>
      <c r="B188" s="81" t="s">
        <v>511</v>
      </c>
      <c r="C188" s="75" t="s">
        <v>994</v>
      </c>
      <c r="D188" s="76"/>
      <c r="E188" s="242"/>
      <c r="F188" s="242"/>
      <c r="G188" s="242"/>
      <c r="H188" s="241"/>
      <c r="I188" s="58"/>
    </row>
    <row r="189" spans="1:9" s="66" customFormat="1" x14ac:dyDescent="0.3">
      <c r="A189" s="73" t="s">
        <v>512</v>
      </c>
      <c r="B189" s="81" t="s">
        <v>513</v>
      </c>
      <c r="C189" s="75" t="s">
        <v>994</v>
      </c>
      <c r="D189" s="76"/>
      <c r="E189" s="242"/>
      <c r="F189" s="242"/>
      <c r="G189" s="242"/>
      <c r="H189" s="241"/>
      <c r="I189" s="58"/>
    </row>
    <row r="190" spans="1:9" s="66" customFormat="1" x14ac:dyDescent="0.3">
      <c r="A190" s="73" t="s">
        <v>514</v>
      </c>
      <c r="B190" s="81" t="s">
        <v>515</v>
      </c>
      <c r="C190" s="75" t="s">
        <v>994</v>
      </c>
      <c r="D190" s="76"/>
      <c r="E190" s="242"/>
      <c r="F190" s="242"/>
      <c r="G190" s="242"/>
      <c r="H190" s="241"/>
      <c r="I190" s="58"/>
    </row>
    <row r="191" spans="1:9" s="66" customFormat="1" ht="31.2" x14ac:dyDescent="0.3">
      <c r="A191" s="73" t="s">
        <v>516</v>
      </c>
      <c r="B191" s="82" t="s">
        <v>517</v>
      </c>
      <c r="C191" s="75" t="s">
        <v>994</v>
      </c>
      <c r="D191" s="76"/>
      <c r="E191" s="242"/>
      <c r="F191" s="242"/>
      <c r="G191" s="242"/>
      <c r="H191" s="241"/>
      <c r="I191" s="58"/>
    </row>
    <row r="192" spans="1:9" s="66" customFormat="1" ht="31.2" x14ac:dyDescent="0.3">
      <c r="A192" s="73" t="s">
        <v>518</v>
      </c>
      <c r="B192" s="82" t="s">
        <v>519</v>
      </c>
      <c r="C192" s="75" t="s">
        <v>994</v>
      </c>
      <c r="D192" s="76"/>
      <c r="E192" s="242"/>
      <c r="F192" s="242"/>
      <c r="G192" s="242"/>
      <c r="H192" s="241"/>
      <c r="I192" s="58"/>
    </row>
    <row r="193" spans="1:9" s="66" customFormat="1" x14ac:dyDescent="0.3">
      <c r="A193" s="73" t="s">
        <v>520</v>
      </c>
      <c r="B193" s="82" t="s">
        <v>521</v>
      </c>
      <c r="C193" s="75" t="s">
        <v>994</v>
      </c>
      <c r="D193" s="76"/>
      <c r="E193" s="242"/>
      <c r="F193" s="242"/>
      <c r="G193" s="242"/>
      <c r="H193" s="241"/>
      <c r="I193" s="58"/>
    </row>
    <row r="194" spans="1:9" s="66" customFormat="1" x14ac:dyDescent="0.3">
      <c r="A194" s="73" t="s">
        <v>522</v>
      </c>
      <c r="B194" s="82" t="s">
        <v>523</v>
      </c>
      <c r="C194" s="75" t="s">
        <v>994</v>
      </c>
      <c r="D194" s="76"/>
      <c r="E194" s="242"/>
      <c r="F194" s="242"/>
      <c r="G194" s="242"/>
      <c r="H194" s="241"/>
      <c r="I194" s="58"/>
    </row>
    <row r="195" spans="1:9" s="66" customFormat="1" x14ac:dyDescent="0.3">
      <c r="A195" s="73" t="s">
        <v>524</v>
      </c>
      <c r="B195" s="82" t="s">
        <v>525</v>
      </c>
      <c r="C195" s="75" t="s">
        <v>994</v>
      </c>
      <c r="D195" s="76"/>
      <c r="E195" s="242"/>
      <c r="F195" s="242"/>
      <c r="G195" s="242"/>
      <c r="H195" s="241"/>
      <c r="I195" s="58"/>
    </row>
    <row r="196" spans="1:9" s="66" customFormat="1" x14ac:dyDescent="0.3">
      <c r="A196" s="73" t="s">
        <v>526</v>
      </c>
      <c r="B196" s="82" t="s">
        <v>527</v>
      </c>
      <c r="C196" s="75" t="s">
        <v>994</v>
      </c>
      <c r="D196" s="76"/>
      <c r="E196" s="242"/>
      <c r="F196" s="242"/>
      <c r="G196" s="242"/>
      <c r="H196" s="241"/>
      <c r="I196" s="58"/>
    </row>
    <row r="197" spans="1:9" s="66" customFormat="1" x14ac:dyDescent="0.3">
      <c r="A197" s="73" t="s">
        <v>528</v>
      </c>
      <c r="B197" s="81" t="s">
        <v>529</v>
      </c>
      <c r="C197" s="75" t="s">
        <v>994</v>
      </c>
      <c r="D197" s="76"/>
      <c r="E197" s="242"/>
      <c r="F197" s="242"/>
      <c r="G197" s="242"/>
      <c r="H197" s="241"/>
      <c r="I197" s="58"/>
    </row>
    <row r="198" spans="1:9" s="66" customFormat="1" x14ac:dyDescent="0.3">
      <c r="A198" s="73" t="s">
        <v>530</v>
      </c>
      <c r="B198" s="82" t="s">
        <v>531</v>
      </c>
      <c r="C198" s="75" t="s">
        <v>994</v>
      </c>
      <c r="D198" s="76"/>
      <c r="E198" s="242"/>
      <c r="F198" s="242"/>
      <c r="G198" s="242"/>
      <c r="H198" s="241"/>
      <c r="I198" s="58"/>
    </row>
    <row r="199" spans="1:9" s="66" customFormat="1" x14ac:dyDescent="0.3">
      <c r="A199" s="73" t="s">
        <v>532</v>
      </c>
      <c r="B199" s="82" t="s">
        <v>533</v>
      </c>
      <c r="C199" s="75" t="s">
        <v>994</v>
      </c>
      <c r="D199" s="76"/>
      <c r="E199" s="242"/>
      <c r="F199" s="242"/>
      <c r="G199" s="242"/>
      <c r="H199" s="241"/>
      <c r="I199" s="58"/>
    </row>
    <row r="200" spans="1:9" s="66" customFormat="1" x14ac:dyDescent="0.3">
      <c r="A200" s="73" t="s">
        <v>534</v>
      </c>
      <c r="B200" s="82" t="s">
        <v>535</v>
      </c>
      <c r="C200" s="75" t="s">
        <v>994</v>
      </c>
      <c r="D200" s="76"/>
      <c r="E200" s="242"/>
      <c r="F200" s="242"/>
      <c r="G200" s="242"/>
      <c r="H200" s="241"/>
      <c r="I200" s="58"/>
    </row>
    <row r="201" spans="1:9" s="66" customFormat="1" ht="31.2" x14ac:dyDescent="0.3">
      <c r="A201" s="73" t="s">
        <v>536</v>
      </c>
      <c r="B201" s="82" t="s">
        <v>537</v>
      </c>
      <c r="C201" s="75" t="s">
        <v>994</v>
      </c>
      <c r="D201" s="76"/>
      <c r="E201" s="242"/>
      <c r="F201" s="242"/>
      <c r="G201" s="242"/>
      <c r="H201" s="241"/>
      <c r="I201" s="58"/>
    </row>
    <row r="202" spans="1:9" s="66" customFormat="1" x14ac:dyDescent="0.3">
      <c r="A202" s="73" t="s">
        <v>538</v>
      </c>
      <c r="B202" s="82" t="s">
        <v>539</v>
      </c>
      <c r="C202" s="75" t="s">
        <v>994</v>
      </c>
      <c r="D202" s="76"/>
      <c r="E202" s="242"/>
      <c r="F202" s="242"/>
      <c r="G202" s="242"/>
      <c r="H202" s="241"/>
      <c r="I202" s="58"/>
    </row>
    <row r="203" spans="1:9" s="66" customFormat="1" x14ac:dyDescent="0.3">
      <c r="A203" s="73" t="s">
        <v>540</v>
      </c>
      <c r="B203" s="97" t="s">
        <v>541</v>
      </c>
      <c r="C203" s="75" t="s">
        <v>994</v>
      </c>
      <c r="D203" s="76"/>
      <c r="E203" s="242"/>
      <c r="F203" s="242"/>
      <c r="G203" s="242"/>
      <c r="H203" s="241"/>
      <c r="I203" s="58"/>
    </row>
    <row r="204" spans="1:9" s="66" customFormat="1" x14ac:dyDescent="0.3">
      <c r="A204" s="73" t="s">
        <v>542</v>
      </c>
      <c r="B204" s="82" t="s">
        <v>543</v>
      </c>
      <c r="C204" s="75" t="s">
        <v>994</v>
      </c>
      <c r="D204" s="76"/>
      <c r="E204" s="242"/>
      <c r="F204" s="242"/>
      <c r="G204" s="242"/>
      <c r="H204" s="241"/>
      <c r="I204" s="58"/>
    </row>
    <row r="205" spans="1:9" s="66" customFormat="1" x14ac:dyDescent="0.3">
      <c r="A205" s="73" t="s">
        <v>544</v>
      </c>
      <c r="B205" s="82" t="s">
        <v>545</v>
      </c>
      <c r="C205" s="75" t="s">
        <v>994</v>
      </c>
      <c r="D205" s="76"/>
      <c r="E205" s="242"/>
      <c r="F205" s="242"/>
      <c r="G205" s="242"/>
      <c r="H205" s="241"/>
      <c r="I205" s="58"/>
    </row>
    <row r="206" spans="1:9" s="66" customFormat="1" ht="31.2" x14ac:dyDescent="0.3">
      <c r="A206" s="73" t="s">
        <v>546</v>
      </c>
      <c r="B206" s="81" t="s">
        <v>547</v>
      </c>
      <c r="C206" s="75" t="s">
        <v>994</v>
      </c>
      <c r="D206" s="76"/>
      <c r="E206" s="242"/>
      <c r="F206" s="242"/>
      <c r="G206" s="242"/>
      <c r="H206" s="241"/>
      <c r="I206" s="58"/>
    </row>
    <row r="207" spans="1:9" s="66" customFormat="1" x14ac:dyDescent="0.3">
      <c r="A207" s="73" t="s">
        <v>548</v>
      </c>
      <c r="B207" s="83" t="s">
        <v>251</v>
      </c>
      <c r="C207" s="75" t="s">
        <v>994</v>
      </c>
      <c r="D207" s="76"/>
      <c r="E207" s="242"/>
      <c r="F207" s="242"/>
      <c r="G207" s="242"/>
      <c r="H207" s="241"/>
      <c r="I207" s="58"/>
    </row>
    <row r="208" spans="1:9" s="66" customFormat="1" x14ac:dyDescent="0.3">
      <c r="A208" s="73" t="s">
        <v>549</v>
      </c>
      <c r="B208" s="83" t="s">
        <v>255</v>
      </c>
      <c r="C208" s="75" t="s">
        <v>994</v>
      </c>
      <c r="D208" s="76"/>
      <c r="E208" s="242"/>
      <c r="F208" s="242"/>
      <c r="G208" s="242"/>
      <c r="H208" s="241"/>
      <c r="I208" s="58"/>
    </row>
    <row r="209" spans="1:9" s="66" customFormat="1" x14ac:dyDescent="0.3">
      <c r="A209" s="73" t="s">
        <v>550</v>
      </c>
      <c r="B209" s="82" t="s">
        <v>551</v>
      </c>
      <c r="C209" s="75" t="s">
        <v>994</v>
      </c>
      <c r="D209" s="76"/>
      <c r="E209" s="242"/>
      <c r="F209" s="242"/>
      <c r="G209" s="242"/>
      <c r="H209" s="241"/>
      <c r="I209" s="58"/>
    </row>
    <row r="210" spans="1:9" s="66" customFormat="1" x14ac:dyDescent="0.3">
      <c r="A210" s="73" t="s">
        <v>552</v>
      </c>
      <c r="B210" s="97" t="s">
        <v>553</v>
      </c>
      <c r="C210" s="75" t="s">
        <v>994</v>
      </c>
      <c r="D210" s="76"/>
      <c r="E210" s="242"/>
      <c r="F210" s="242"/>
      <c r="G210" s="242"/>
      <c r="H210" s="241"/>
      <c r="I210" s="58"/>
    </row>
    <row r="211" spans="1:9" s="66" customFormat="1" x14ac:dyDescent="0.3">
      <c r="A211" s="73" t="s">
        <v>554</v>
      </c>
      <c r="B211" s="82" t="s">
        <v>555</v>
      </c>
      <c r="C211" s="75" t="s">
        <v>994</v>
      </c>
      <c r="D211" s="76"/>
      <c r="E211" s="242"/>
      <c r="F211" s="242"/>
      <c r="G211" s="242"/>
      <c r="H211" s="241"/>
      <c r="I211" s="58"/>
    </row>
    <row r="212" spans="1:9" s="66" customFormat="1" x14ac:dyDescent="0.3">
      <c r="A212" s="73" t="s">
        <v>556</v>
      </c>
      <c r="B212" s="81" t="s">
        <v>557</v>
      </c>
      <c r="C212" s="75" t="s">
        <v>994</v>
      </c>
      <c r="D212" s="76"/>
      <c r="E212" s="242"/>
      <c r="F212" s="242"/>
      <c r="G212" s="242"/>
      <c r="H212" s="241"/>
      <c r="I212" s="58"/>
    </row>
    <row r="213" spans="1:9" s="66" customFormat="1" x14ac:dyDescent="0.3">
      <c r="A213" s="73" t="s">
        <v>558</v>
      </c>
      <c r="B213" s="81" t="s">
        <v>559</v>
      </c>
      <c r="C213" s="75" t="s">
        <v>994</v>
      </c>
      <c r="D213" s="76"/>
      <c r="E213" s="242"/>
      <c r="F213" s="242"/>
      <c r="G213" s="242"/>
      <c r="H213" s="241"/>
      <c r="I213" s="58"/>
    </row>
    <row r="214" spans="1:9" s="66" customFormat="1" x14ac:dyDescent="0.3">
      <c r="A214" s="73" t="s">
        <v>560</v>
      </c>
      <c r="B214" s="81" t="s">
        <v>561</v>
      </c>
      <c r="C214" s="75" t="s">
        <v>994</v>
      </c>
      <c r="D214" s="76"/>
      <c r="E214" s="242"/>
      <c r="F214" s="242"/>
      <c r="G214" s="242"/>
      <c r="H214" s="241"/>
      <c r="I214" s="58"/>
    </row>
    <row r="215" spans="1:9" s="66" customFormat="1" x14ac:dyDescent="0.3">
      <c r="A215" s="73" t="s">
        <v>562</v>
      </c>
      <c r="B215" s="81" t="s">
        <v>563</v>
      </c>
      <c r="C215" s="75" t="s">
        <v>994</v>
      </c>
      <c r="D215" s="76"/>
      <c r="E215" s="242"/>
      <c r="F215" s="242"/>
      <c r="G215" s="242"/>
      <c r="H215" s="241"/>
      <c r="I215" s="58"/>
    </row>
    <row r="216" spans="1:9" s="66" customFormat="1" x14ac:dyDescent="0.3">
      <c r="A216" s="73" t="s">
        <v>564</v>
      </c>
      <c r="B216" s="81" t="s">
        <v>565</v>
      </c>
      <c r="C216" s="75" t="s">
        <v>994</v>
      </c>
      <c r="D216" s="76"/>
      <c r="E216" s="242"/>
      <c r="F216" s="242"/>
      <c r="G216" s="242"/>
      <c r="H216" s="241"/>
      <c r="I216" s="58"/>
    </row>
    <row r="217" spans="1:9" s="66" customFormat="1" x14ac:dyDescent="0.3">
      <c r="A217" s="73" t="s">
        <v>566</v>
      </c>
      <c r="B217" s="81" t="s">
        <v>567</v>
      </c>
      <c r="C217" s="75" t="s">
        <v>994</v>
      </c>
      <c r="D217" s="76"/>
      <c r="E217" s="242"/>
      <c r="F217" s="242"/>
      <c r="G217" s="242"/>
      <c r="H217" s="241"/>
      <c r="I217" s="58"/>
    </row>
    <row r="218" spans="1:9" s="66" customFormat="1" x14ac:dyDescent="0.3">
      <c r="A218" s="73" t="s">
        <v>568</v>
      </c>
      <c r="B218" s="82" t="s">
        <v>569</v>
      </c>
      <c r="C218" s="75" t="s">
        <v>994</v>
      </c>
      <c r="D218" s="76"/>
      <c r="E218" s="242"/>
      <c r="F218" s="242"/>
      <c r="G218" s="242"/>
      <c r="H218" s="241"/>
      <c r="I218" s="58"/>
    </row>
    <row r="219" spans="1:9" s="66" customFormat="1" x14ac:dyDescent="0.3">
      <c r="A219" s="73" t="s">
        <v>570</v>
      </c>
      <c r="B219" s="82" t="s">
        <v>571</v>
      </c>
      <c r="C219" s="75" t="s">
        <v>994</v>
      </c>
      <c r="D219" s="76"/>
      <c r="E219" s="242"/>
      <c r="F219" s="242"/>
      <c r="G219" s="242"/>
      <c r="H219" s="241"/>
      <c r="I219" s="58"/>
    </row>
    <row r="220" spans="1:9" s="66" customFormat="1" x14ac:dyDescent="0.3">
      <c r="A220" s="73" t="s">
        <v>572</v>
      </c>
      <c r="B220" s="82" t="s">
        <v>378</v>
      </c>
      <c r="C220" s="75" t="s">
        <v>476</v>
      </c>
      <c r="D220" s="76"/>
      <c r="E220" s="242"/>
      <c r="F220" s="242"/>
      <c r="G220" s="242"/>
      <c r="H220" s="241"/>
      <c r="I220" s="58"/>
    </row>
    <row r="221" spans="1:9" s="66" customFormat="1" ht="31.2" x14ac:dyDescent="0.3">
      <c r="A221" s="73" t="s">
        <v>573</v>
      </c>
      <c r="B221" s="82" t="s">
        <v>574</v>
      </c>
      <c r="C221" s="75" t="s">
        <v>994</v>
      </c>
      <c r="D221" s="76"/>
      <c r="E221" s="242"/>
      <c r="F221" s="242"/>
      <c r="G221" s="242"/>
      <c r="H221" s="241"/>
      <c r="I221" s="58"/>
    </row>
    <row r="222" spans="1:9" s="66" customFormat="1" x14ac:dyDescent="0.3">
      <c r="A222" s="73" t="s">
        <v>575</v>
      </c>
      <c r="B222" s="97" t="s">
        <v>576</v>
      </c>
      <c r="C222" s="75" t="s">
        <v>994</v>
      </c>
      <c r="D222" s="76"/>
      <c r="E222" s="242"/>
      <c r="F222" s="242"/>
      <c r="G222" s="242"/>
      <c r="H222" s="241"/>
      <c r="I222" s="58"/>
    </row>
    <row r="223" spans="1:9" s="66" customFormat="1" x14ac:dyDescent="0.3">
      <c r="A223" s="73" t="s">
        <v>577</v>
      </c>
      <c r="B223" s="82" t="s">
        <v>578</v>
      </c>
      <c r="C223" s="75" t="s">
        <v>994</v>
      </c>
      <c r="D223" s="76"/>
      <c r="E223" s="242"/>
      <c r="F223" s="242"/>
      <c r="G223" s="242"/>
      <c r="H223" s="241"/>
      <c r="I223" s="58"/>
    </row>
    <row r="224" spans="1:9" s="66" customFormat="1" x14ac:dyDescent="0.3">
      <c r="A224" s="73" t="s">
        <v>579</v>
      </c>
      <c r="B224" s="82" t="s">
        <v>580</v>
      </c>
      <c r="C224" s="75" t="s">
        <v>994</v>
      </c>
      <c r="D224" s="76"/>
      <c r="E224" s="242"/>
      <c r="F224" s="242"/>
      <c r="G224" s="242"/>
      <c r="H224" s="241"/>
      <c r="I224" s="58"/>
    </row>
    <row r="225" spans="1:9" s="66" customFormat="1" x14ac:dyDescent="0.3">
      <c r="A225" s="73" t="s">
        <v>581</v>
      </c>
      <c r="B225" s="81" t="s">
        <v>582</v>
      </c>
      <c r="C225" s="75" t="s">
        <v>994</v>
      </c>
      <c r="D225" s="76"/>
      <c r="E225" s="242"/>
      <c r="F225" s="242"/>
      <c r="G225" s="242"/>
      <c r="H225" s="241"/>
      <c r="I225" s="58"/>
    </row>
    <row r="226" spans="1:9" s="66" customFormat="1" x14ac:dyDescent="0.3">
      <c r="A226" s="73" t="s">
        <v>583</v>
      </c>
      <c r="B226" s="81" t="s">
        <v>584</v>
      </c>
      <c r="C226" s="75" t="s">
        <v>994</v>
      </c>
      <c r="D226" s="76"/>
      <c r="E226" s="242"/>
      <c r="F226" s="242"/>
      <c r="G226" s="242"/>
      <c r="H226" s="241"/>
      <c r="I226" s="58"/>
    </row>
    <row r="227" spans="1:9" s="66" customFormat="1" x14ac:dyDescent="0.3">
      <c r="A227" s="73" t="s">
        <v>585</v>
      </c>
      <c r="B227" s="81" t="s">
        <v>586</v>
      </c>
      <c r="C227" s="75" t="s">
        <v>994</v>
      </c>
      <c r="D227" s="76"/>
      <c r="E227" s="242"/>
      <c r="F227" s="242"/>
      <c r="G227" s="242"/>
      <c r="H227" s="241"/>
      <c r="I227" s="58"/>
    </row>
    <row r="228" spans="1:9" s="66" customFormat="1" x14ac:dyDescent="0.3">
      <c r="A228" s="73" t="s">
        <v>587</v>
      </c>
      <c r="B228" s="82" t="s">
        <v>588</v>
      </c>
      <c r="C228" s="75" t="s">
        <v>994</v>
      </c>
      <c r="D228" s="76"/>
      <c r="E228" s="242"/>
      <c r="F228" s="242"/>
      <c r="G228" s="242"/>
      <c r="H228" s="241"/>
      <c r="I228" s="58"/>
    </row>
    <row r="229" spans="1:9" s="66" customFormat="1" x14ac:dyDescent="0.3">
      <c r="A229" s="73" t="s">
        <v>589</v>
      </c>
      <c r="B229" s="82" t="s">
        <v>590</v>
      </c>
      <c r="C229" s="75" t="s">
        <v>994</v>
      </c>
      <c r="D229" s="76"/>
      <c r="E229" s="242"/>
      <c r="F229" s="242"/>
      <c r="G229" s="242"/>
      <c r="H229" s="241"/>
      <c r="I229" s="58"/>
    </row>
    <row r="230" spans="1:9" s="66" customFormat="1" x14ac:dyDescent="0.3">
      <c r="A230" s="73" t="s">
        <v>591</v>
      </c>
      <c r="B230" s="81" t="s">
        <v>592</v>
      </c>
      <c r="C230" s="75" t="s">
        <v>994</v>
      </c>
      <c r="D230" s="76"/>
      <c r="E230" s="242"/>
      <c r="F230" s="242"/>
      <c r="G230" s="242"/>
      <c r="H230" s="241"/>
      <c r="I230" s="58"/>
    </row>
    <row r="231" spans="1:9" s="66" customFormat="1" x14ac:dyDescent="0.3">
      <c r="A231" s="73" t="s">
        <v>593</v>
      </c>
      <c r="B231" s="81" t="s">
        <v>594</v>
      </c>
      <c r="C231" s="75" t="s">
        <v>994</v>
      </c>
      <c r="D231" s="76"/>
      <c r="E231" s="242"/>
      <c r="F231" s="242"/>
      <c r="G231" s="242"/>
      <c r="H231" s="241"/>
      <c r="I231" s="58"/>
    </row>
    <row r="232" spans="1:9" s="66" customFormat="1" x14ac:dyDescent="0.3">
      <c r="A232" s="73" t="s">
        <v>595</v>
      </c>
      <c r="B232" s="82" t="s">
        <v>596</v>
      </c>
      <c r="C232" s="75" t="s">
        <v>994</v>
      </c>
      <c r="D232" s="76"/>
      <c r="E232" s="242"/>
      <c r="F232" s="242"/>
      <c r="G232" s="242"/>
      <c r="H232" s="241"/>
      <c r="I232" s="58"/>
    </row>
    <row r="233" spans="1:9" s="66" customFormat="1" x14ac:dyDescent="0.3">
      <c r="A233" s="73" t="s">
        <v>597</v>
      </c>
      <c r="B233" s="82" t="s">
        <v>598</v>
      </c>
      <c r="C233" s="75" t="s">
        <v>994</v>
      </c>
      <c r="D233" s="76"/>
      <c r="E233" s="242"/>
      <c r="F233" s="242"/>
      <c r="G233" s="242"/>
      <c r="H233" s="241"/>
      <c r="I233" s="58"/>
    </row>
    <row r="234" spans="1:9" s="66" customFormat="1" x14ac:dyDescent="0.3">
      <c r="A234" s="73" t="s">
        <v>599</v>
      </c>
      <c r="B234" s="82" t="s">
        <v>600</v>
      </c>
      <c r="C234" s="75" t="s">
        <v>994</v>
      </c>
      <c r="D234" s="76"/>
      <c r="E234" s="242"/>
      <c r="F234" s="242"/>
      <c r="G234" s="242"/>
      <c r="H234" s="241"/>
      <c r="I234" s="58"/>
    </row>
    <row r="235" spans="1:9" s="66" customFormat="1" x14ac:dyDescent="0.3">
      <c r="A235" s="73" t="s">
        <v>601</v>
      </c>
      <c r="B235" s="97" t="s">
        <v>602</v>
      </c>
      <c r="C235" s="75" t="s">
        <v>994</v>
      </c>
      <c r="D235" s="76"/>
      <c r="E235" s="242"/>
      <c r="F235" s="242"/>
      <c r="G235" s="242"/>
      <c r="H235" s="241"/>
      <c r="I235" s="58"/>
    </row>
    <row r="236" spans="1:9" s="66" customFormat="1" x14ac:dyDescent="0.3">
      <c r="A236" s="73" t="s">
        <v>603</v>
      </c>
      <c r="B236" s="82" t="s">
        <v>604</v>
      </c>
      <c r="C236" s="75" t="s">
        <v>994</v>
      </c>
      <c r="D236" s="76"/>
      <c r="E236" s="242"/>
      <c r="F236" s="242"/>
      <c r="G236" s="242"/>
      <c r="H236" s="241"/>
      <c r="I236" s="58"/>
    </row>
    <row r="237" spans="1:9" s="66" customFormat="1" x14ac:dyDescent="0.3">
      <c r="A237" s="73" t="s">
        <v>605</v>
      </c>
      <c r="B237" s="81" t="s">
        <v>582</v>
      </c>
      <c r="C237" s="75" t="s">
        <v>994</v>
      </c>
      <c r="D237" s="76"/>
      <c r="E237" s="242"/>
      <c r="F237" s="242"/>
      <c r="G237" s="242"/>
      <c r="H237" s="241"/>
      <c r="I237" s="58"/>
    </row>
    <row r="238" spans="1:9" s="66" customFormat="1" x14ac:dyDescent="0.3">
      <c r="A238" s="73" t="s">
        <v>606</v>
      </c>
      <c r="B238" s="81" t="s">
        <v>584</v>
      </c>
      <c r="C238" s="75" t="s">
        <v>994</v>
      </c>
      <c r="D238" s="76"/>
      <c r="E238" s="242"/>
      <c r="F238" s="242"/>
      <c r="G238" s="242"/>
      <c r="H238" s="241"/>
      <c r="I238" s="58"/>
    </row>
    <row r="239" spans="1:9" s="66" customFormat="1" x14ac:dyDescent="0.3">
      <c r="A239" s="73" t="s">
        <v>607</v>
      </c>
      <c r="B239" s="81" t="s">
        <v>586</v>
      </c>
      <c r="C239" s="75" t="s">
        <v>994</v>
      </c>
      <c r="D239" s="76"/>
      <c r="E239" s="242"/>
      <c r="F239" s="242"/>
      <c r="G239" s="242"/>
      <c r="H239" s="241"/>
      <c r="I239" s="58"/>
    </row>
    <row r="240" spans="1:9" s="66" customFormat="1" x14ac:dyDescent="0.3">
      <c r="A240" s="73" t="s">
        <v>608</v>
      </c>
      <c r="B240" s="82" t="s">
        <v>473</v>
      </c>
      <c r="C240" s="75" t="s">
        <v>994</v>
      </c>
      <c r="D240" s="76"/>
      <c r="E240" s="242"/>
      <c r="F240" s="242"/>
      <c r="G240" s="242"/>
      <c r="H240" s="241"/>
      <c r="I240" s="58"/>
    </row>
    <row r="241" spans="1:9" s="66" customFormat="1" x14ac:dyDescent="0.3">
      <c r="A241" s="73" t="s">
        <v>609</v>
      </c>
      <c r="B241" s="82" t="s">
        <v>610</v>
      </c>
      <c r="C241" s="75" t="s">
        <v>994</v>
      </c>
      <c r="D241" s="76"/>
      <c r="E241" s="242"/>
      <c r="F241" s="242"/>
      <c r="G241" s="242"/>
      <c r="H241" s="241"/>
      <c r="I241" s="58"/>
    </row>
    <row r="242" spans="1:9" s="66" customFormat="1" ht="31.2" x14ac:dyDescent="0.3">
      <c r="A242" s="73" t="s">
        <v>611</v>
      </c>
      <c r="B242" s="97" t="s">
        <v>612</v>
      </c>
      <c r="C242" s="75" t="s">
        <v>994</v>
      </c>
      <c r="D242" s="76"/>
      <c r="E242" s="242"/>
      <c r="F242" s="242"/>
      <c r="G242" s="242"/>
      <c r="H242" s="241"/>
      <c r="I242" s="58"/>
    </row>
    <row r="243" spans="1:9" s="66" customFormat="1" ht="31.2" x14ac:dyDescent="0.3">
      <c r="A243" s="73" t="s">
        <v>613</v>
      </c>
      <c r="B243" s="97" t="s">
        <v>614</v>
      </c>
      <c r="C243" s="75" t="s">
        <v>994</v>
      </c>
      <c r="D243" s="76"/>
      <c r="E243" s="242"/>
      <c r="F243" s="242"/>
      <c r="G243" s="242"/>
      <c r="H243" s="241"/>
      <c r="I243" s="58"/>
    </row>
    <row r="244" spans="1:9" s="66" customFormat="1" x14ac:dyDescent="0.3">
      <c r="A244" s="73" t="s">
        <v>615</v>
      </c>
      <c r="B244" s="82" t="s">
        <v>616</v>
      </c>
      <c r="C244" s="75" t="s">
        <v>994</v>
      </c>
      <c r="D244" s="76"/>
      <c r="E244" s="242"/>
      <c r="F244" s="242"/>
      <c r="G244" s="242"/>
      <c r="H244" s="241"/>
      <c r="I244" s="58"/>
    </row>
    <row r="245" spans="1:9" s="66" customFormat="1" x14ac:dyDescent="0.3">
      <c r="A245" s="73" t="s">
        <v>617</v>
      </c>
      <c r="B245" s="82" t="s">
        <v>618</v>
      </c>
      <c r="C245" s="75" t="s">
        <v>994</v>
      </c>
      <c r="D245" s="76"/>
      <c r="E245" s="242"/>
      <c r="F245" s="242"/>
      <c r="G245" s="242"/>
      <c r="H245" s="241"/>
      <c r="I245" s="58"/>
    </row>
    <row r="246" spans="1:9" s="66" customFormat="1" ht="31.2" x14ac:dyDescent="0.3">
      <c r="A246" s="73" t="s">
        <v>619</v>
      </c>
      <c r="B246" s="97" t="s">
        <v>620</v>
      </c>
      <c r="C246" s="75" t="s">
        <v>994</v>
      </c>
      <c r="D246" s="76"/>
      <c r="E246" s="242"/>
      <c r="F246" s="242"/>
      <c r="G246" s="242"/>
      <c r="H246" s="241"/>
      <c r="I246" s="58"/>
    </row>
    <row r="247" spans="1:9" s="66" customFormat="1" x14ac:dyDescent="0.3">
      <c r="A247" s="73" t="s">
        <v>621</v>
      </c>
      <c r="B247" s="82" t="s">
        <v>622</v>
      </c>
      <c r="C247" s="75" t="s">
        <v>994</v>
      </c>
      <c r="D247" s="76"/>
      <c r="E247" s="242"/>
      <c r="F247" s="242"/>
      <c r="G247" s="242"/>
      <c r="H247" s="241"/>
      <c r="I247" s="58"/>
    </row>
    <row r="248" spans="1:9" s="66" customFormat="1" x14ac:dyDescent="0.3">
      <c r="A248" s="73" t="s">
        <v>623</v>
      </c>
      <c r="B248" s="82" t="s">
        <v>624</v>
      </c>
      <c r="C248" s="75" t="s">
        <v>994</v>
      </c>
      <c r="D248" s="76"/>
      <c r="E248" s="242"/>
      <c r="F248" s="242"/>
      <c r="G248" s="242"/>
      <c r="H248" s="241"/>
      <c r="I248" s="58"/>
    </row>
    <row r="249" spans="1:9" s="66" customFormat="1" x14ac:dyDescent="0.3">
      <c r="A249" s="73" t="s">
        <v>625</v>
      </c>
      <c r="B249" s="97" t="s">
        <v>626</v>
      </c>
      <c r="C249" s="75" t="s">
        <v>994</v>
      </c>
      <c r="D249" s="76"/>
      <c r="E249" s="242"/>
      <c r="F249" s="242"/>
      <c r="G249" s="242"/>
      <c r="H249" s="241"/>
      <c r="I249" s="58"/>
    </row>
    <row r="250" spans="1:9" s="66" customFormat="1" x14ac:dyDescent="0.3">
      <c r="A250" s="73" t="s">
        <v>627</v>
      </c>
      <c r="B250" s="97" t="s">
        <v>628</v>
      </c>
      <c r="C250" s="75" t="s">
        <v>994</v>
      </c>
      <c r="D250" s="76"/>
      <c r="E250" s="242"/>
      <c r="F250" s="242"/>
      <c r="G250" s="242"/>
      <c r="H250" s="241"/>
      <c r="I250" s="58"/>
    </row>
    <row r="251" spans="1:9" s="66" customFormat="1" x14ac:dyDescent="0.3">
      <c r="A251" s="73" t="s">
        <v>629</v>
      </c>
      <c r="B251" s="97" t="s">
        <v>630</v>
      </c>
      <c r="C251" s="75" t="s">
        <v>994</v>
      </c>
      <c r="D251" s="76"/>
      <c r="E251" s="242"/>
      <c r="F251" s="242"/>
      <c r="G251" s="242"/>
      <c r="H251" s="241"/>
      <c r="I251" s="58"/>
    </row>
    <row r="252" spans="1:9" s="66" customFormat="1" ht="16.2" thickBot="1" x14ac:dyDescent="0.35">
      <c r="A252" s="85" t="s">
        <v>631</v>
      </c>
      <c r="B252" s="100" t="s">
        <v>632</v>
      </c>
      <c r="C252" s="75" t="s">
        <v>994</v>
      </c>
      <c r="D252" s="88"/>
      <c r="E252" s="246"/>
      <c r="F252" s="246"/>
      <c r="G252" s="243"/>
      <c r="H252" s="244"/>
      <c r="I252" s="58"/>
    </row>
    <row r="253" spans="1:9" s="66" customFormat="1" x14ac:dyDescent="0.3">
      <c r="A253" s="67" t="s">
        <v>633</v>
      </c>
      <c r="B253" s="68" t="s">
        <v>378</v>
      </c>
      <c r="C253" s="69" t="s">
        <v>476</v>
      </c>
      <c r="D253" s="70"/>
      <c r="E253" s="248"/>
      <c r="F253" s="248"/>
      <c r="G253" s="245"/>
      <c r="H253" s="240"/>
      <c r="I253" s="58"/>
    </row>
    <row r="254" spans="1:9" s="66" customFormat="1" x14ac:dyDescent="0.3">
      <c r="A254" s="73" t="s">
        <v>634</v>
      </c>
      <c r="B254" s="82" t="s">
        <v>635</v>
      </c>
      <c r="C254" s="75" t="s">
        <v>994</v>
      </c>
      <c r="D254" s="76"/>
      <c r="E254" s="242"/>
      <c r="F254" s="242"/>
      <c r="G254" s="242"/>
      <c r="H254" s="241"/>
      <c r="I254" s="58"/>
    </row>
    <row r="255" spans="1:9" s="66" customFormat="1" x14ac:dyDescent="0.3">
      <c r="A255" s="73" t="s">
        <v>636</v>
      </c>
      <c r="B255" s="81" t="s">
        <v>637</v>
      </c>
      <c r="C255" s="75" t="s">
        <v>994</v>
      </c>
      <c r="D255" s="76"/>
      <c r="E255" s="242"/>
      <c r="F255" s="242"/>
      <c r="G255" s="242"/>
      <c r="H255" s="241"/>
      <c r="I255" s="58"/>
    </row>
    <row r="256" spans="1:9" s="66" customFormat="1" x14ac:dyDescent="0.3">
      <c r="A256" s="73" t="s">
        <v>638</v>
      </c>
      <c r="B256" s="83" t="s">
        <v>639</v>
      </c>
      <c r="C256" s="75" t="s">
        <v>994</v>
      </c>
      <c r="D256" s="76"/>
      <c r="E256" s="242"/>
      <c r="F256" s="242"/>
      <c r="G256" s="242"/>
      <c r="H256" s="241"/>
      <c r="I256" s="58"/>
    </row>
    <row r="257" spans="1:9" s="66" customFormat="1" ht="31.2" x14ac:dyDescent="0.3">
      <c r="A257" s="73" t="s">
        <v>640</v>
      </c>
      <c r="B257" s="83" t="s">
        <v>641</v>
      </c>
      <c r="C257" s="75" t="s">
        <v>994</v>
      </c>
      <c r="D257" s="76"/>
      <c r="E257" s="242"/>
      <c r="F257" s="242"/>
      <c r="G257" s="242"/>
      <c r="H257" s="241"/>
      <c r="I257" s="58"/>
    </row>
    <row r="258" spans="1:9" s="66" customFormat="1" x14ac:dyDescent="0.3">
      <c r="A258" s="73" t="s">
        <v>642</v>
      </c>
      <c r="B258" s="84" t="s">
        <v>639</v>
      </c>
      <c r="C258" s="75" t="s">
        <v>994</v>
      </c>
      <c r="D258" s="76"/>
      <c r="E258" s="242"/>
      <c r="F258" s="242"/>
      <c r="G258" s="242"/>
      <c r="H258" s="241"/>
      <c r="I258" s="58"/>
    </row>
    <row r="259" spans="1:9" s="66" customFormat="1" ht="31.2" x14ac:dyDescent="0.3">
      <c r="A259" s="73" t="s">
        <v>643</v>
      </c>
      <c r="B259" s="83" t="s">
        <v>309</v>
      </c>
      <c r="C259" s="75" t="s">
        <v>994</v>
      </c>
      <c r="D259" s="76"/>
      <c r="E259" s="242"/>
      <c r="F259" s="242"/>
      <c r="G259" s="242"/>
      <c r="H259" s="241"/>
      <c r="I259" s="58"/>
    </row>
    <row r="260" spans="1:9" s="66" customFormat="1" x14ac:dyDescent="0.3">
      <c r="A260" s="73" t="s">
        <v>644</v>
      </c>
      <c r="B260" s="84" t="s">
        <v>639</v>
      </c>
      <c r="C260" s="75" t="s">
        <v>994</v>
      </c>
      <c r="D260" s="76"/>
      <c r="E260" s="242"/>
      <c r="F260" s="242"/>
      <c r="G260" s="242"/>
      <c r="H260" s="241"/>
      <c r="I260" s="58"/>
    </row>
    <row r="261" spans="1:9" s="66" customFormat="1" ht="31.2" x14ac:dyDescent="0.3">
      <c r="A261" s="73" t="s">
        <v>645</v>
      </c>
      <c r="B261" s="83" t="s">
        <v>310</v>
      </c>
      <c r="C261" s="75" t="s">
        <v>994</v>
      </c>
      <c r="D261" s="76"/>
      <c r="E261" s="242"/>
      <c r="F261" s="242"/>
      <c r="G261" s="242"/>
      <c r="H261" s="241"/>
      <c r="I261" s="58"/>
    </row>
    <row r="262" spans="1:9" s="66" customFormat="1" x14ac:dyDescent="0.3">
      <c r="A262" s="73" t="s">
        <v>646</v>
      </c>
      <c r="B262" s="84" t="s">
        <v>639</v>
      </c>
      <c r="C262" s="75" t="s">
        <v>994</v>
      </c>
      <c r="D262" s="76"/>
      <c r="E262" s="242"/>
      <c r="F262" s="242"/>
      <c r="G262" s="242"/>
      <c r="H262" s="241"/>
      <c r="I262" s="58"/>
    </row>
    <row r="263" spans="1:9" s="66" customFormat="1" x14ac:dyDescent="0.3">
      <c r="A263" s="73" t="s">
        <v>647</v>
      </c>
      <c r="B263" s="81" t="s">
        <v>648</v>
      </c>
      <c r="C263" s="75" t="s">
        <v>994</v>
      </c>
      <c r="D263" s="76"/>
      <c r="E263" s="242"/>
      <c r="F263" s="242"/>
      <c r="G263" s="242"/>
      <c r="H263" s="241"/>
      <c r="I263" s="58"/>
    </row>
    <row r="264" spans="1:9" s="66" customFormat="1" x14ac:dyDescent="0.3">
      <c r="A264" s="73" t="s">
        <v>649</v>
      </c>
      <c r="B264" s="83" t="s">
        <v>639</v>
      </c>
      <c r="C264" s="75" t="s">
        <v>994</v>
      </c>
      <c r="D264" s="76"/>
      <c r="E264" s="242"/>
      <c r="F264" s="242"/>
      <c r="G264" s="242"/>
      <c r="H264" s="241"/>
      <c r="I264" s="58"/>
    </row>
    <row r="265" spans="1:9" s="66" customFormat="1" x14ac:dyDescent="0.3">
      <c r="A265" s="73" t="s">
        <v>650</v>
      </c>
      <c r="B265" s="80" t="s">
        <v>199</v>
      </c>
      <c r="C265" s="75" t="s">
        <v>994</v>
      </c>
      <c r="D265" s="76"/>
      <c r="E265" s="242"/>
      <c r="F265" s="242"/>
      <c r="G265" s="242"/>
      <c r="H265" s="241"/>
      <c r="I265" s="58"/>
    </row>
    <row r="266" spans="1:9" s="66" customFormat="1" x14ac:dyDescent="0.3">
      <c r="A266" s="73" t="s">
        <v>651</v>
      </c>
      <c r="B266" s="83" t="s">
        <v>639</v>
      </c>
      <c r="C266" s="75" t="s">
        <v>994</v>
      </c>
      <c r="D266" s="76"/>
      <c r="E266" s="242"/>
      <c r="F266" s="242"/>
      <c r="G266" s="242"/>
      <c r="H266" s="241"/>
      <c r="I266" s="58"/>
    </row>
    <row r="267" spans="1:9" s="66" customFormat="1" x14ac:dyDescent="0.3">
      <c r="A267" s="73" t="s">
        <v>652</v>
      </c>
      <c r="B267" s="80" t="s">
        <v>653</v>
      </c>
      <c r="C267" s="75" t="s">
        <v>994</v>
      </c>
      <c r="D267" s="76"/>
      <c r="E267" s="242"/>
      <c r="F267" s="242"/>
      <c r="G267" s="242"/>
      <c r="H267" s="241"/>
      <c r="I267" s="58"/>
    </row>
    <row r="268" spans="1:9" s="66" customFormat="1" x14ac:dyDescent="0.3">
      <c r="A268" s="73" t="s">
        <v>654</v>
      </c>
      <c r="B268" s="83" t="s">
        <v>639</v>
      </c>
      <c r="C268" s="75" t="s">
        <v>994</v>
      </c>
      <c r="D268" s="76"/>
      <c r="E268" s="242"/>
      <c r="F268" s="242"/>
      <c r="G268" s="242"/>
      <c r="H268" s="241"/>
      <c r="I268" s="58"/>
    </row>
    <row r="269" spans="1:9" s="66" customFormat="1" x14ac:dyDescent="0.3">
      <c r="A269" s="73" t="s">
        <v>655</v>
      </c>
      <c r="B269" s="80" t="s">
        <v>656</v>
      </c>
      <c r="C269" s="75" t="s">
        <v>994</v>
      </c>
      <c r="D269" s="76"/>
      <c r="E269" s="242"/>
      <c r="F269" s="242"/>
      <c r="G269" s="242"/>
      <c r="H269" s="241"/>
      <c r="I269" s="58"/>
    </row>
    <row r="270" spans="1:9" s="66" customFormat="1" x14ac:dyDescent="0.3">
      <c r="A270" s="73" t="s">
        <v>657</v>
      </c>
      <c r="B270" s="83" t="s">
        <v>639</v>
      </c>
      <c r="C270" s="75" t="s">
        <v>994</v>
      </c>
      <c r="D270" s="76"/>
      <c r="E270" s="242"/>
      <c r="F270" s="242"/>
      <c r="G270" s="242"/>
      <c r="H270" s="241"/>
      <c r="I270" s="58"/>
    </row>
    <row r="271" spans="1:9" s="66" customFormat="1" x14ac:dyDescent="0.3">
      <c r="A271" s="73" t="s">
        <v>658</v>
      </c>
      <c r="B271" s="80" t="s">
        <v>201</v>
      </c>
      <c r="C271" s="75" t="s">
        <v>994</v>
      </c>
      <c r="D271" s="76"/>
      <c r="E271" s="242"/>
      <c r="F271" s="242"/>
      <c r="G271" s="242"/>
      <c r="H271" s="241"/>
      <c r="I271" s="58"/>
    </row>
    <row r="272" spans="1:9" s="66" customFormat="1" x14ac:dyDescent="0.3">
      <c r="A272" s="73" t="s">
        <v>659</v>
      </c>
      <c r="B272" s="83" t="s">
        <v>639</v>
      </c>
      <c r="C272" s="75" t="s">
        <v>994</v>
      </c>
      <c r="D272" s="76"/>
      <c r="E272" s="242"/>
      <c r="F272" s="242"/>
      <c r="G272" s="242"/>
      <c r="H272" s="241"/>
      <c r="I272" s="58"/>
    </row>
    <row r="273" spans="1:9" s="66" customFormat="1" x14ac:dyDescent="0.3">
      <c r="A273" s="73" t="s">
        <v>658</v>
      </c>
      <c r="B273" s="80" t="s">
        <v>660</v>
      </c>
      <c r="C273" s="75" t="s">
        <v>994</v>
      </c>
      <c r="D273" s="76"/>
      <c r="E273" s="242"/>
      <c r="F273" s="242"/>
      <c r="G273" s="242"/>
      <c r="H273" s="241"/>
      <c r="I273" s="58"/>
    </row>
    <row r="274" spans="1:9" s="66" customFormat="1" x14ac:dyDescent="0.3">
      <c r="A274" s="73" t="s">
        <v>661</v>
      </c>
      <c r="B274" s="83" t="s">
        <v>639</v>
      </c>
      <c r="C274" s="75" t="s">
        <v>994</v>
      </c>
      <c r="D274" s="76"/>
      <c r="E274" s="242"/>
      <c r="F274" s="242"/>
      <c r="G274" s="242"/>
      <c r="H274" s="241"/>
      <c r="I274" s="58"/>
    </row>
    <row r="275" spans="1:9" s="66" customFormat="1" ht="31.2" x14ac:dyDescent="0.3">
      <c r="A275" s="73" t="s">
        <v>662</v>
      </c>
      <c r="B275" s="81" t="s">
        <v>663</v>
      </c>
      <c r="C275" s="75" t="s">
        <v>994</v>
      </c>
      <c r="D275" s="76"/>
      <c r="E275" s="242"/>
      <c r="F275" s="242"/>
      <c r="G275" s="242"/>
      <c r="H275" s="241"/>
      <c r="I275" s="58"/>
    </row>
    <row r="276" spans="1:9" s="66" customFormat="1" x14ac:dyDescent="0.3">
      <c r="A276" s="73" t="s">
        <v>664</v>
      </c>
      <c r="B276" s="83" t="s">
        <v>639</v>
      </c>
      <c r="C276" s="75" t="s">
        <v>994</v>
      </c>
      <c r="D276" s="76"/>
      <c r="E276" s="242"/>
      <c r="F276" s="242"/>
      <c r="G276" s="242"/>
      <c r="H276" s="241"/>
      <c r="I276" s="58"/>
    </row>
    <row r="277" spans="1:9" s="66" customFormat="1" x14ac:dyDescent="0.3">
      <c r="A277" s="73" t="s">
        <v>665</v>
      </c>
      <c r="B277" s="83" t="s">
        <v>206</v>
      </c>
      <c r="C277" s="75" t="s">
        <v>994</v>
      </c>
      <c r="D277" s="76"/>
      <c r="E277" s="242"/>
      <c r="F277" s="242"/>
      <c r="G277" s="242"/>
      <c r="H277" s="241"/>
      <c r="I277" s="58"/>
    </row>
    <row r="278" spans="1:9" s="66" customFormat="1" x14ac:dyDescent="0.3">
      <c r="A278" s="73" t="s">
        <v>666</v>
      </c>
      <c r="B278" s="84" t="s">
        <v>639</v>
      </c>
      <c r="C278" s="75" t="s">
        <v>994</v>
      </c>
      <c r="D278" s="76"/>
      <c r="E278" s="242"/>
      <c r="F278" s="242"/>
      <c r="G278" s="242"/>
      <c r="H278" s="241"/>
      <c r="I278" s="58"/>
    </row>
    <row r="279" spans="1:9" s="66" customFormat="1" x14ac:dyDescent="0.3">
      <c r="A279" s="73" t="s">
        <v>667</v>
      </c>
      <c r="B279" s="83" t="s">
        <v>207</v>
      </c>
      <c r="C279" s="75" t="s">
        <v>994</v>
      </c>
      <c r="D279" s="76"/>
      <c r="E279" s="242"/>
      <c r="F279" s="242"/>
      <c r="G279" s="242"/>
      <c r="H279" s="241"/>
      <c r="I279" s="58"/>
    </row>
    <row r="280" spans="1:9" s="66" customFormat="1" x14ac:dyDescent="0.3">
      <c r="A280" s="73" t="s">
        <v>668</v>
      </c>
      <c r="B280" s="84" t="s">
        <v>639</v>
      </c>
      <c r="C280" s="75" t="s">
        <v>994</v>
      </c>
      <c r="D280" s="76"/>
      <c r="E280" s="242"/>
      <c r="F280" s="242"/>
      <c r="G280" s="242"/>
      <c r="H280" s="241"/>
      <c r="I280" s="58"/>
    </row>
    <row r="281" spans="1:9" s="66" customFormat="1" x14ac:dyDescent="0.3">
      <c r="A281" s="73" t="s">
        <v>669</v>
      </c>
      <c r="B281" s="81" t="s">
        <v>670</v>
      </c>
      <c r="C281" s="75" t="s">
        <v>994</v>
      </c>
      <c r="D281" s="76"/>
      <c r="E281" s="242"/>
      <c r="F281" s="242"/>
      <c r="G281" s="242"/>
      <c r="H281" s="241"/>
      <c r="I281" s="58"/>
    </row>
    <row r="282" spans="1:9" s="66" customFormat="1" x14ac:dyDescent="0.3">
      <c r="A282" s="73" t="s">
        <v>671</v>
      </c>
      <c r="B282" s="83" t="s">
        <v>639</v>
      </c>
      <c r="C282" s="75" t="s">
        <v>994</v>
      </c>
      <c r="D282" s="76"/>
      <c r="E282" s="242"/>
      <c r="F282" s="242"/>
      <c r="G282" s="242"/>
      <c r="H282" s="241"/>
      <c r="I282" s="58"/>
    </row>
    <row r="283" spans="1:9" s="66" customFormat="1" x14ac:dyDescent="0.3">
      <c r="A283" s="73" t="s">
        <v>672</v>
      </c>
      <c r="B283" s="82" t="s">
        <v>673</v>
      </c>
      <c r="C283" s="75" t="s">
        <v>994</v>
      </c>
      <c r="D283" s="76"/>
      <c r="E283" s="242"/>
      <c r="F283" s="242"/>
      <c r="G283" s="242"/>
      <c r="H283" s="241"/>
      <c r="I283" s="58"/>
    </row>
    <row r="284" spans="1:9" s="66" customFormat="1" x14ac:dyDescent="0.3">
      <c r="A284" s="73" t="s">
        <v>674</v>
      </c>
      <c r="B284" s="81" t="s">
        <v>675</v>
      </c>
      <c r="C284" s="75" t="s">
        <v>994</v>
      </c>
      <c r="D284" s="76"/>
      <c r="E284" s="242"/>
      <c r="F284" s="242"/>
      <c r="G284" s="242"/>
      <c r="H284" s="241"/>
      <c r="I284" s="58"/>
    </row>
    <row r="285" spans="1:9" s="66" customFormat="1" x14ac:dyDescent="0.3">
      <c r="A285" s="73" t="s">
        <v>676</v>
      </c>
      <c r="B285" s="83" t="s">
        <v>639</v>
      </c>
      <c r="C285" s="75" t="s">
        <v>994</v>
      </c>
      <c r="D285" s="76"/>
      <c r="E285" s="242"/>
      <c r="F285" s="242"/>
      <c r="G285" s="242"/>
      <c r="H285" s="241"/>
      <c r="I285" s="58"/>
    </row>
    <row r="286" spans="1:9" s="66" customFormat="1" x14ac:dyDescent="0.3">
      <c r="A286" s="73" t="s">
        <v>677</v>
      </c>
      <c r="B286" s="81" t="s">
        <v>678</v>
      </c>
      <c r="C286" s="75" t="s">
        <v>994</v>
      </c>
      <c r="D286" s="76"/>
      <c r="E286" s="242"/>
      <c r="F286" s="242"/>
      <c r="G286" s="242"/>
      <c r="H286" s="241"/>
      <c r="I286" s="58"/>
    </row>
    <row r="287" spans="1:9" s="66" customFormat="1" x14ac:dyDescent="0.3">
      <c r="A287" s="73" t="s">
        <v>679</v>
      </c>
      <c r="B287" s="83" t="s">
        <v>511</v>
      </c>
      <c r="C287" s="75" t="s">
        <v>994</v>
      </c>
      <c r="D287" s="76"/>
      <c r="E287" s="242"/>
      <c r="F287" s="242"/>
      <c r="G287" s="242"/>
      <c r="H287" s="241"/>
      <c r="I287" s="58"/>
    </row>
    <row r="288" spans="1:9" s="66" customFormat="1" x14ac:dyDescent="0.3">
      <c r="A288" s="73" t="s">
        <v>680</v>
      </c>
      <c r="B288" s="84" t="s">
        <v>639</v>
      </c>
      <c r="C288" s="75" t="s">
        <v>994</v>
      </c>
      <c r="D288" s="76"/>
      <c r="E288" s="242"/>
      <c r="F288" s="242"/>
      <c r="G288" s="242"/>
      <c r="H288" s="241"/>
      <c r="I288" s="58"/>
    </row>
    <row r="289" spans="1:9" s="66" customFormat="1" x14ac:dyDescent="0.3">
      <c r="A289" s="73" t="s">
        <v>681</v>
      </c>
      <c r="B289" s="83" t="s">
        <v>682</v>
      </c>
      <c r="C289" s="75" t="s">
        <v>994</v>
      </c>
      <c r="D289" s="76"/>
      <c r="E289" s="242"/>
      <c r="F289" s="242"/>
      <c r="G289" s="242"/>
      <c r="H289" s="241"/>
      <c r="I289" s="58"/>
    </row>
    <row r="290" spans="1:9" s="66" customFormat="1" x14ac:dyDescent="0.3">
      <c r="A290" s="73" t="s">
        <v>683</v>
      </c>
      <c r="B290" s="84" t="s">
        <v>639</v>
      </c>
      <c r="C290" s="75" t="s">
        <v>994</v>
      </c>
      <c r="D290" s="76"/>
      <c r="E290" s="242"/>
      <c r="F290" s="242"/>
      <c r="G290" s="242"/>
      <c r="H290" s="241"/>
      <c r="I290" s="58"/>
    </row>
    <row r="291" spans="1:9" s="66" customFormat="1" ht="31.2" x14ac:dyDescent="0.3">
      <c r="A291" s="73" t="s">
        <v>684</v>
      </c>
      <c r="B291" s="81" t="s">
        <v>685</v>
      </c>
      <c r="C291" s="75" t="s">
        <v>994</v>
      </c>
      <c r="D291" s="76"/>
      <c r="E291" s="242"/>
      <c r="F291" s="242"/>
      <c r="G291" s="242"/>
      <c r="H291" s="241"/>
      <c r="I291" s="58"/>
    </row>
    <row r="292" spans="1:9" s="66" customFormat="1" x14ac:dyDescent="0.3">
      <c r="A292" s="73" t="s">
        <v>686</v>
      </c>
      <c r="B292" s="83" t="s">
        <v>639</v>
      </c>
      <c r="C292" s="75" t="s">
        <v>994</v>
      </c>
      <c r="D292" s="76"/>
      <c r="E292" s="242"/>
      <c r="F292" s="242"/>
      <c r="G292" s="242"/>
      <c r="H292" s="241"/>
      <c r="I292" s="58"/>
    </row>
    <row r="293" spans="1:9" s="66" customFormat="1" x14ac:dyDescent="0.3">
      <c r="A293" s="73" t="s">
        <v>687</v>
      </c>
      <c r="B293" s="81" t="s">
        <v>688</v>
      </c>
      <c r="C293" s="75" t="s">
        <v>994</v>
      </c>
      <c r="D293" s="76"/>
      <c r="E293" s="242"/>
      <c r="F293" s="242"/>
      <c r="G293" s="242"/>
      <c r="H293" s="241"/>
      <c r="I293" s="58"/>
    </row>
    <row r="294" spans="1:9" s="66" customFormat="1" x14ac:dyDescent="0.3">
      <c r="A294" s="73" t="s">
        <v>689</v>
      </c>
      <c r="B294" s="83" t="s">
        <v>639</v>
      </c>
      <c r="C294" s="75" t="s">
        <v>994</v>
      </c>
      <c r="D294" s="76"/>
      <c r="E294" s="242"/>
      <c r="F294" s="242"/>
      <c r="G294" s="242"/>
      <c r="H294" s="241"/>
      <c r="I294" s="58"/>
    </row>
    <row r="295" spans="1:9" s="66" customFormat="1" x14ac:dyDescent="0.3">
      <c r="A295" s="73" t="s">
        <v>690</v>
      </c>
      <c r="B295" s="81" t="s">
        <v>691</v>
      </c>
      <c r="C295" s="75" t="s">
        <v>994</v>
      </c>
      <c r="D295" s="76"/>
      <c r="E295" s="242"/>
      <c r="F295" s="242"/>
      <c r="G295" s="242"/>
      <c r="H295" s="241"/>
      <c r="I295" s="58"/>
    </row>
    <row r="296" spans="1:9" s="66" customFormat="1" x14ac:dyDescent="0.3">
      <c r="A296" s="73" t="s">
        <v>692</v>
      </c>
      <c r="B296" s="83" t="s">
        <v>639</v>
      </c>
      <c r="C296" s="75" t="s">
        <v>994</v>
      </c>
      <c r="D296" s="76"/>
      <c r="E296" s="242"/>
      <c r="F296" s="242"/>
      <c r="G296" s="242"/>
      <c r="H296" s="241"/>
      <c r="I296" s="58"/>
    </row>
    <row r="297" spans="1:9" s="66" customFormat="1" x14ac:dyDescent="0.3">
      <c r="A297" s="73" t="s">
        <v>693</v>
      </c>
      <c r="B297" s="81" t="s">
        <v>694</v>
      </c>
      <c r="C297" s="75" t="s">
        <v>994</v>
      </c>
      <c r="D297" s="76"/>
      <c r="E297" s="242"/>
      <c r="F297" s="242"/>
      <c r="G297" s="242"/>
      <c r="H297" s="241"/>
      <c r="I297" s="58"/>
    </row>
    <row r="298" spans="1:9" s="66" customFormat="1" x14ac:dyDescent="0.3">
      <c r="A298" s="73" t="s">
        <v>695</v>
      </c>
      <c r="B298" s="83" t="s">
        <v>639</v>
      </c>
      <c r="C298" s="75" t="s">
        <v>994</v>
      </c>
      <c r="D298" s="76"/>
      <c r="E298" s="242"/>
      <c r="F298" s="242"/>
      <c r="G298" s="242"/>
      <c r="H298" s="241"/>
      <c r="I298" s="58"/>
    </row>
    <row r="299" spans="1:9" s="66" customFormat="1" x14ac:dyDescent="0.3">
      <c r="A299" s="73" t="s">
        <v>696</v>
      </c>
      <c r="B299" s="81" t="s">
        <v>697</v>
      </c>
      <c r="C299" s="75" t="s">
        <v>994</v>
      </c>
      <c r="D299" s="76"/>
      <c r="E299" s="242"/>
      <c r="F299" s="242"/>
      <c r="G299" s="242"/>
      <c r="H299" s="241"/>
      <c r="I299" s="58"/>
    </row>
    <row r="300" spans="1:9" s="66" customFormat="1" x14ac:dyDescent="0.3">
      <c r="A300" s="73" t="s">
        <v>698</v>
      </c>
      <c r="B300" s="83" t="s">
        <v>639</v>
      </c>
      <c r="C300" s="75" t="s">
        <v>994</v>
      </c>
      <c r="D300" s="76"/>
      <c r="E300" s="242"/>
      <c r="F300" s="242"/>
      <c r="G300" s="242"/>
      <c r="H300" s="241"/>
      <c r="I300" s="58"/>
    </row>
    <row r="301" spans="1:9" s="66" customFormat="1" ht="31.2" x14ac:dyDescent="0.3">
      <c r="A301" s="73" t="s">
        <v>699</v>
      </c>
      <c r="B301" s="81" t="s">
        <v>700</v>
      </c>
      <c r="C301" s="75" t="s">
        <v>994</v>
      </c>
      <c r="D301" s="76"/>
      <c r="E301" s="242"/>
      <c r="F301" s="242"/>
      <c r="G301" s="242"/>
      <c r="H301" s="241"/>
      <c r="I301" s="58"/>
    </row>
    <row r="302" spans="1:9" s="66" customFormat="1" x14ac:dyDescent="0.3">
      <c r="A302" s="73" t="s">
        <v>701</v>
      </c>
      <c r="B302" s="83" t="s">
        <v>639</v>
      </c>
      <c r="C302" s="75" t="s">
        <v>994</v>
      </c>
      <c r="D302" s="76"/>
      <c r="E302" s="242"/>
      <c r="F302" s="242"/>
      <c r="G302" s="242"/>
      <c r="H302" s="241"/>
      <c r="I302" s="58"/>
    </row>
    <row r="303" spans="1:9" s="66" customFormat="1" x14ac:dyDescent="0.3">
      <c r="A303" s="73" t="s">
        <v>702</v>
      </c>
      <c r="B303" s="81" t="s">
        <v>703</v>
      </c>
      <c r="C303" s="75" t="s">
        <v>994</v>
      </c>
      <c r="D303" s="76"/>
      <c r="E303" s="242"/>
      <c r="F303" s="242"/>
      <c r="G303" s="242"/>
      <c r="H303" s="241"/>
      <c r="I303" s="58"/>
    </row>
    <row r="304" spans="1:9" s="66" customFormat="1" x14ac:dyDescent="0.3">
      <c r="A304" s="73" t="s">
        <v>704</v>
      </c>
      <c r="B304" s="83" t="s">
        <v>639</v>
      </c>
      <c r="C304" s="75" t="s">
        <v>994</v>
      </c>
      <c r="D304" s="76"/>
      <c r="E304" s="242"/>
      <c r="F304" s="242"/>
      <c r="G304" s="242"/>
      <c r="H304" s="241"/>
      <c r="I304" s="58"/>
    </row>
    <row r="305" spans="1:9" s="66" customFormat="1" ht="31.2" x14ac:dyDescent="0.3">
      <c r="A305" s="73" t="s">
        <v>705</v>
      </c>
      <c r="B305" s="82" t="s">
        <v>706</v>
      </c>
      <c r="C305" s="75" t="s">
        <v>8</v>
      </c>
      <c r="D305" s="76"/>
      <c r="E305" s="242"/>
      <c r="F305" s="242"/>
      <c r="G305" s="242"/>
      <c r="H305" s="241"/>
      <c r="I305" s="58"/>
    </row>
    <row r="306" spans="1:9" s="66" customFormat="1" x14ac:dyDescent="0.3">
      <c r="A306" s="73" t="s">
        <v>707</v>
      </c>
      <c r="B306" s="81" t="s">
        <v>708</v>
      </c>
      <c r="C306" s="75" t="s">
        <v>8</v>
      </c>
      <c r="D306" s="76"/>
      <c r="E306" s="242"/>
      <c r="F306" s="242"/>
      <c r="G306" s="242"/>
      <c r="H306" s="241"/>
      <c r="I306" s="58"/>
    </row>
    <row r="307" spans="1:9" s="66" customFormat="1" ht="31.2" x14ac:dyDescent="0.3">
      <c r="A307" s="73" t="s">
        <v>709</v>
      </c>
      <c r="B307" s="81" t="s">
        <v>710</v>
      </c>
      <c r="C307" s="75" t="s">
        <v>8</v>
      </c>
      <c r="D307" s="76"/>
      <c r="E307" s="242"/>
      <c r="F307" s="242"/>
      <c r="G307" s="242"/>
      <c r="H307" s="241"/>
      <c r="I307" s="58"/>
    </row>
    <row r="308" spans="1:9" s="66" customFormat="1" ht="31.2" x14ac:dyDescent="0.3">
      <c r="A308" s="73" t="s">
        <v>711</v>
      </c>
      <c r="B308" s="81" t="s">
        <v>712</v>
      </c>
      <c r="C308" s="75" t="s">
        <v>8</v>
      </c>
      <c r="D308" s="76"/>
      <c r="E308" s="242"/>
      <c r="F308" s="242"/>
      <c r="G308" s="242"/>
      <c r="H308" s="241"/>
      <c r="I308" s="58"/>
    </row>
    <row r="309" spans="1:9" s="66" customFormat="1" ht="31.2" x14ac:dyDescent="0.3">
      <c r="A309" s="73" t="s">
        <v>713</v>
      </c>
      <c r="B309" s="81" t="s">
        <v>714</v>
      </c>
      <c r="C309" s="75" t="s">
        <v>8</v>
      </c>
      <c r="D309" s="76"/>
      <c r="E309" s="242"/>
      <c r="F309" s="242"/>
      <c r="G309" s="242"/>
      <c r="H309" s="241"/>
      <c r="I309" s="58"/>
    </row>
    <row r="310" spans="1:9" s="66" customFormat="1" x14ac:dyDescent="0.3">
      <c r="A310" s="73" t="s">
        <v>715</v>
      </c>
      <c r="B310" s="80" t="s">
        <v>716</v>
      </c>
      <c r="C310" s="75" t="s">
        <v>8</v>
      </c>
      <c r="D310" s="76"/>
      <c r="E310" s="242"/>
      <c r="F310" s="242"/>
      <c r="G310" s="242"/>
      <c r="H310" s="241"/>
      <c r="I310" s="58"/>
    </row>
    <row r="311" spans="1:9" s="66" customFormat="1" x14ac:dyDescent="0.3">
      <c r="A311" s="73" t="s">
        <v>717</v>
      </c>
      <c r="B311" s="80" t="s">
        <v>718</v>
      </c>
      <c r="C311" s="75" t="s">
        <v>8</v>
      </c>
      <c r="D311" s="76"/>
      <c r="E311" s="242"/>
      <c r="F311" s="242"/>
      <c r="G311" s="242"/>
      <c r="H311" s="241"/>
      <c r="I311" s="58"/>
    </row>
    <row r="312" spans="1:9" s="66" customFormat="1" x14ac:dyDescent="0.3">
      <c r="A312" s="73" t="s">
        <v>719</v>
      </c>
      <c r="B312" s="80" t="s">
        <v>720</v>
      </c>
      <c r="C312" s="75" t="s">
        <v>8</v>
      </c>
      <c r="D312" s="76"/>
      <c r="E312" s="242"/>
      <c r="F312" s="242"/>
      <c r="G312" s="242"/>
      <c r="H312" s="241"/>
      <c r="I312" s="58"/>
    </row>
    <row r="313" spans="1:9" s="66" customFormat="1" x14ac:dyDescent="0.3">
      <c r="A313" s="73" t="s">
        <v>721</v>
      </c>
      <c r="B313" s="80" t="s">
        <v>722</v>
      </c>
      <c r="C313" s="75" t="s">
        <v>8</v>
      </c>
      <c r="D313" s="76"/>
      <c r="E313" s="242"/>
      <c r="F313" s="242"/>
      <c r="G313" s="242"/>
      <c r="H313" s="241"/>
      <c r="I313" s="58"/>
    </row>
    <row r="314" spans="1:9" s="66" customFormat="1" x14ac:dyDescent="0.3">
      <c r="A314" s="73" t="s">
        <v>723</v>
      </c>
      <c r="B314" s="80" t="s">
        <v>724</v>
      </c>
      <c r="C314" s="75" t="s">
        <v>8</v>
      </c>
      <c r="D314" s="88"/>
      <c r="E314" s="242"/>
      <c r="F314" s="243"/>
      <c r="G314" s="243"/>
      <c r="H314" s="244"/>
      <c r="I314" s="58"/>
    </row>
    <row r="315" spans="1:9" s="66" customFormat="1" ht="31.2" x14ac:dyDescent="0.3">
      <c r="A315" s="73" t="s">
        <v>725</v>
      </c>
      <c r="B315" s="81" t="s">
        <v>726</v>
      </c>
      <c r="C315" s="75" t="s">
        <v>8</v>
      </c>
      <c r="D315" s="88"/>
      <c r="E315" s="242"/>
      <c r="F315" s="243"/>
      <c r="G315" s="243"/>
      <c r="H315" s="244"/>
      <c r="I315" s="58"/>
    </row>
    <row r="316" spans="1:9" s="66" customFormat="1" x14ac:dyDescent="0.3">
      <c r="A316" s="73" t="s">
        <v>727</v>
      </c>
      <c r="B316" s="101" t="s">
        <v>206</v>
      </c>
      <c r="C316" s="75" t="s">
        <v>8</v>
      </c>
      <c r="D316" s="76"/>
      <c r="E316" s="242"/>
      <c r="F316" s="242"/>
      <c r="G316" s="242"/>
      <c r="H316" s="241"/>
      <c r="I316" s="58"/>
    </row>
    <row r="317" spans="1:9" s="66" customFormat="1" ht="16.2" thickBot="1" x14ac:dyDescent="0.35">
      <c r="A317" s="90" t="s">
        <v>728</v>
      </c>
      <c r="B317" s="102" t="s">
        <v>207</v>
      </c>
      <c r="C317" s="92" t="s">
        <v>8</v>
      </c>
      <c r="D317" s="93"/>
      <c r="E317" s="246"/>
      <c r="F317" s="246"/>
      <c r="G317" s="246"/>
      <c r="H317" s="247"/>
      <c r="I317" s="58"/>
    </row>
    <row r="318" spans="1:9" s="66" customFormat="1" ht="18.600000000000001" thickBot="1" x14ac:dyDescent="0.35">
      <c r="A318" s="446" t="s">
        <v>729</v>
      </c>
      <c r="B318" s="447"/>
      <c r="C318" s="447"/>
      <c r="D318" s="447"/>
      <c r="E318" s="447"/>
      <c r="F318" s="447"/>
      <c r="G318" s="447"/>
      <c r="H318" s="448"/>
      <c r="I318" s="58"/>
    </row>
    <row r="319" spans="1:9" ht="31.2" x14ac:dyDescent="0.3">
      <c r="A319" s="94" t="s">
        <v>730</v>
      </c>
      <c r="B319" s="99" t="s">
        <v>731</v>
      </c>
      <c r="C319" s="95" t="s">
        <v>476</v>
      </c>
      <c r="D319" s="250" t="s">
        <v>732</v>
      </c>
      <c r="E319" s="250" t="s">
        <v>732</v>
      </c>
      <c r="F319" s="250"/>
      <c r="G319" s="250" t="s">
        <v>732</v>
      </c>
      <c r="H319" s="251" t="s">
        <v>732</v>
      </c>
    </row>
    <row r="320" spans="1:9" x14ac:dyDescent="0.3">
      <c r="A320" s="73" t="s">
        <v>733</v>
      </c>
      <c r="B320" s="82" t="s">
        <v>734</v>
      </c>
      <c r="C320" s="75" t="s">
        <v>1</v>
      </c>
      <c r="D320" s="76"/>
      <c r="E320" s="242"/>
      <c r="F320" s="242"/>
      <c r="G320" s="242"/>
      <c r="H320" s="241"/>
    </row>
    <row r="321" spans="1:8" x14ac:dyDescent="0.3">
      <c r="A321" s="73" t="s">
        <v>735</v>
      </c>
      <c r="B321" s="82" t="s">
        <v>736</v>
      </c>
      <c r="C321" s="75" t="s">
        <v>737</v>
      </c>
      <c r="D321" s="76"/>
      <c r="E321" s="242"/>
      <c r="F321" s="242"/>
      <c r="G321" s="242"/>
      <c r="H321" s="241"/>
    </row>
    <row r="322" spans="1:8" x14ac:dyDescent="0.3">
      <c r="A322" s="73" t="s">
        <v>738</v>
      </c>
      <c r="B322" s="82" t="s">
        <v>739</v>
      </c>
      <c r="C322" s="75" t="s">
        <v>1</v>
      </c>
      <c r="D322" s="76"/>
      <c r="E322" s="242"/>
      <c r="F322" s="242"/>
      <c r="G322" s="242"/>
      <c r="H322" s="241"/>
    </row>
    <row r="323" spans="1:8" x14ac:dyDescent="0.3">
      <c r="A323" s="73" t="s">
        <v>740</v>
      </c>
      <c r="B323" s="82" t="s">
        <v>741</v>
      </c>
      <c r="C323" s="75" t="s">
        <v>737</v>
      </c>
      <c r="D323" s="76"/>
      <c r="E323" s="242"/>
      <c r="F323" s="242"/>
      <c r="G323" s="242"/>
      <c r="H323" s="241"/>
    </row>
    <row r="324" spans="1:8" x14ac:dyDescent="0.3">
      <c r="A324" s="73" t="s">
        <v>742</v>
      </c>
      <c r="B324" s="82" t="s">
        <v>743</v>
      </c>
      <c r="C324" s="75" t="s">
        <v>744</v>
      </c>
      <c r="D324" s="76"/>
      <c r="E324" s="242"/>
      <c r="F324" s="242"/>
      <c r="G324" s="242"/>
      <c r="H324" s="241"/>
    </row>
    <row r="325" spans="1:8" x14ac:dyDescent="0.3">
      <c r="A325" s="73" t="s">
        <v>745</v>
      </c>
      <c r="B325" s="82" t="s">
        <v>746</v>
      </c>
      <c r="C325" s="75" t="s">
        <v>476</v>
      </c>
      <c r="D325" s="252" t="s">
        <v>732</v>
      </c>
      <c r="E325" s="252" t="s">
        <v>732</v>
      </c>
      <c r="F325" s="252"/>
      <c r="G325" s="252" t="s">
        <v>732</v>
      </c>
      <c r="H325" s="253" t="s">
        <v>732</v>
      </c>
    </row>
    <row r="326" spans="1:8" x14ac:dyDescent="0.3">
      <c r="A326" s="73" t="s">
        <v>747</v>
      </c>
      <c r="B326" s="81" t="s">
        <v>748</v>
      </c>
      <c r="C326" s="75" t="s">
        <v>744</v>
      </c>
      <c r="D326" s="76"/>
      <c r="E326" s="242"/>
      <c r="F326" s="242"/>
      <c r="G326" s="242"/>
      <c r="H326" s="241"/>
    </row>
    <row r="327" spans="1:8" x14ac:dyDescent="0.3">
      <c r="A327" s="73" t="s">
        <v>749</v>
      </c>
      <c r="B327" s="81" t="s">
        <v>750</v>
      </c>
      <c r="C327" s="75" t="s">
        <v>751</v>
      </c>
      <c r="D327" s="76"/>
      <c r="E327" s="242"/>
      <c r="F327" s="242"/>
      <c r="G327" s="242"/>
      <c r="H327" s="241"/>
    </row>
    <row r="328" spans="1:8" x14ac:dyDescent="0.3">
      <c r="A328" s="73" t="s">
        <v>752</v>
      </c>
      <c r="B328" s="82" t="s">
        <v>753</v>
      </c>
      <c r="C328" s="75" t="s">
        <v>476</v>
      </c>
      <c r="D328" s="252" t="s">
        <v>732</v>
      </c>
      <c r="E328" s="252" t="s">
        <v>732</v>
      </c>
      <c r="F328" s="252"/>
      <c r="G328" s="252" t="s">
        <v>732</v>
      </c>
      <c r="H328" s="253" t="s">
        <v>732</v>
      </c>
    </row>
    <row r="329" spans="1:8" x14ac:dyDescent="0.3">
      <c r="A329" s="73" t="s">
        <v>754</v>
      </c>
      <c r="B329" s="81" t="s">
        <v>748</v>
      </c>
      <c r="C329" s="75" t="s">
        <v>744</v>
      </c>
      <c r="D329" s="76"/>
      <c r="E329" s="242"/>
      <c r="F329" s="242"/>
      <c r="G329" s="242"/>
      <c r="H329" s="241"/>
    </row>
    <row r="330" spans="1:8" x14ac:dyDescent="0.3">
      <c r="A330" s="73" t="s">
        <v>755</v>
      </c>
      <c r="B330" s="81" t="s">
        <v>756</v>
      </c>
      <c r="C330" s="75" t="s">
        <v>1</v>
      </c>
      <c r="D330" s="76"/>
      <c r="E330" s="242"/>
      <c r="F330" s="242"/>
      <c r="G330" s="242"/>
      <c r="H330" s="241"/>
    </row>
    <row r="331" spans="1:8" x14ac:dyDescent="0.3">
      <c r="A331" s="73" t="s">
        <v>757</v>
      </c>
      <c r="B331" s="81" t="s">
        <v>750</v>
      </c>
      <c r="C331" s="75" t="s">
        <v>751</v>
      </c>
      <c r="D331" s="76"/>
      <c r="E331" s="242"/>
      <c r="F331" s="242"/>
      <c r="G331" s="242"/>
      <c r="H331" s="241"/>
    </row>
    <row r="332" spans="1:8" x14ac:dyDescent="0.3">
      <c r="A332" s="73" t="s">
        <v>758</v>
      </c>
      <c r="B332" s="82" t="s">
        <v>759</v>
      </c>
      <c r="C332" s="75" t="s">
        <v>476</v>
      </c>
      <c r="D332" s="252" t="s">
        <v>732</v>
      </c>
      <c r="E332" s="252" t="s">
        <v>732</v>
      </c>
      <c r="F332" s="252"/>
      <c r="G332" s="252" t="s">
        <v>732</v>
      </c>
      <c r="H332" s="253" t="s">
        <v>732</v>
      </c>
    </row>
    <row r="333" spans="1:8" x14ac:dyDescent="0.3">
      <c r="A333" s="73" t="s">
        <v>760</v>
      </c>
      <c r="B333" s="81" t="s">
        <v>748</v>
      </c>
      <c r="C333" s="75" t="s">
        <v>744</v>
      </c>
      <c r="D333" s="76"/>
      <c r="E333" s="242"/>
      <c r="F333" s="242"/>
      <c r="G333" s="242"/>
      <c r="H333" s="241"/>
    </row>
    <row r="334" spans="1:8" x14ac:dyDescent="0.3">
      <c r="A334" s="73" t="s">
        <v>761</v>
      </c>
      <c r="B334" s="81" t="s">
        <v>750</v>
      </c>
      <c r="C334" s="75" t="s">
        <v>751</v>
      </c>
      <c r="D334" s="76"/>
      <c r="E334" s="242"/>
      <c r="F334" s="242"/>
      <c r="G334" s="242"/>
      <c r="H334" s="241"/>
    </row>
    <row r="335" spans="1:8" x14ac:dyDescent="0.3">
      <c r="A335" s="73" t="s">
        <v>762</v>
      </c>
      <c r="B335" s="82" t="s">
        <v>763</v>
      </c>
      <c r="C335" s="75" t="s">
        <v>476</v>
      </c>
      <c r="D335" s="252" t="s">
        <v>732</v>
      </c>
      <c r="E335" s="252" t="s">
        <v>732</v>
      </c>
      <c r="F335" s="252"/>
      <c r="G335" s="252" t="s">
        <v>732</v>
      </c>
      <c r="H335" s="253" t="s">
        <v>732</v>
      </c>
    </row>
    <row r="336" spans="1:8" x14ac:dyDescent="0.3">
      <c r="A336" s="73" t="s">
        <v>764</v>
      </c>
      <c r="B336" s="81" t="s">
        <v>748</v>
      </c>
      <c r="C336" s="75" t="s">
        <v>744</v>
      </c>
      <c r="D336" s="76"/>
      <c r="E336" s="242"/>
      <c r="F336" s="242"/>
      <c r="G336" s="242"/>
      <c r="H336" s="241"/>
    </row>
    <row r="337" spans="1:8" x14ac:dyDescent="0.3">
      <c r="A337" s="73" t="s">
        <v>765</v>
      </c>
      <c r="B337" s="81" t="s">
        <v>756</v>
      </c>
      <c r="C337" s="75" t="s">
        <v>1</v>
      </c>
      <c r="D337" s="76"/>
      <c r="E337" s="242"/>
      <c r="F337" s="242"/>
      <c r="G337" s="242"/>
      <c r="H337" s="241"/>
    </row>
    <row r="338" spans="1:8" x14ac:dyDescent="0.3">
      <c r="A338" s="73" t="s">
        <v>766</v>
      </c>
      <c r="B338" s="81" t="s">
        <v>750</v>
      </c>
      <c r="C338" s="75" t="s">
        <v>751</v>
      </c>
      <c r="D338" s="76"/>
      <c r="E338" s="242"/>
      <c r="F338" s="242"/>
      <c r="G338" s="242"/>
      <c r="H338" s="241"/>
    </row>
    <row r="339" spans="1:8" x14ac:dyDescent="0.3">
      <c r="A339" s="94" t="s">
        <v>767</v>
      </c>
      <c r="B339" s="99" t="s">
        <v>768</v>
      </c>
      <c r="C339" s="95" t="s">
        <v>476</v>
      </c>
      <c r="D339" s="252" t="s">
        <v>732</v>
      </c>
      <c r="E339" s="252" t="s">
        <v>732</v>
      </c>
      <c r="F339" s="250"/>
      <c r="G339" s="250" t="s">
        <v>732</v>
      </c>
      <c r="H339" s="251" t="s">
        <v>732</v>
      </c>
    </row>
    <row r="340" spans="1:8" x14ac:dyDescent="0.3">
      <c r="A340" s="73" t="s">
        <v>769</v>
      </c>
      <c r="B340" s="82" t="s">
        <v>770</v>
      </c>
      <c r="C340" s="75" t="s">
        <v>744</v>
      </c>
      <c r="D340" s="76"/>
      <c r="E340" s="242"/>
      <c r="F340" s="242"/>
      <c r="G340" s="242"/>
      <c r="H340" s="241"/>
    </row>
    <row r="341" spans="1:8" ht="31.2" x14ac:dyDescent="0.3">
      <c r="A341" s="73" t="s">
        <v>771</v>
      </c>
      <c r="B341" s="81" t="s">
        <v>772</v>
      </c>
      <c r="C341" s="75" t="s">
        <v>744</v>
      </c>
      <c r="D341" s="76"/>
      <c r="E341" s="242"/>
      <c r="F341" s="242"/>
      <c r="G341" s="242"/>
      <c r="H341" s="241"/>
    </row>
    <row r="342" spans="1:8" x14ac:dyDescent="0.3">
      <c r="A342" s="73" t="s">
        <v>773</v>
      </c>
      <c r="B342" s="101" t="s">
        <v>774</v>
      </c>
      <c r="C342" s="75" t="s">
        <v>744</v>
      </c>
      <c r="D342" s="76"/>
      <c r="E342" s="242"/>
      <c r="F342" s="242"/>
      <c r="G342" s="242"/>
      <c r="H342" s="241"/>
    </row>
    <row r="343" spans="1:8" x14ac:dyDescent="0.3">
      <c r="A343" s="73" t="s">
        <v>775</v>
      </c>
      <c r="B343" s="101" t="s">
        <v>776</v>
      </c>
      <c r="C343" s="75" t="s">
        <v>744</v>
      </c>
      <c r="D343" s="76"/>
      <c r="E343" s="242"/>
      <c r="F343" s="242"/>
      <c r="G343" s="242"/>
      <c r="H343" s="241"/>
    </row>
    <row r="344" spans="1:8" x14ac:dyDescent="0.3">
      <c r="A344" s="73" t="s">
        <v>777</v>
      </c>
      <c r="B344" s="82" t="s">
        <v>778</v>
      </c>
      <c r="C344" s="75" t="s">
        <v>744</v>
      </c>
      <c r="D344" s="76"/>
      <c r="E344" s="242"/>
      <c r="F344" s="242"/>
      <c r="G344" s="242"/>
      <c r="H344" s="241"/>
    </row>
    <row r="345" spans="1:8" x14ac:dyDescent="0.3">
      <c r="A345" s="73" t="s">
        <v>779</v>
      </c>
      <c r="B345" s="82" t="s">
        <v>780</v>
      </c>
      <c r="C345" s="75" t="s">
        <v>1</v>
      </c>
      <c r="D345" s="76"/>
      <c r="E345" s="242"/>
      <c r="F345" s="242"/>
      <c r="G345" s="242"/>
      <c r="H345" s="241"/>
    </row>
    <row r="346" spans="1:8" ht="31.2" x14ac:dyDescent="0.3">
      <c r="A346" s="73" t="s">
        <v>781</v>
      </c>
      <c r="B346" s="81" t="s">
        <v>782</v>
      </c>
      <c r="C346" s="75" t="s">
        <v>1</v>
      </c>
      <c r="D346" s="76"/>
      <c r="E346" s="242"/>
      <c r="F346" s="242"/>
      <c r="G346" s="242"/>
      <c r="H346" s="241"/>
    </row>
    <row r="347" spans="1:8" x14ac:dyDescent="0.3">
      <c r="A347" s="73" t="s">
        <v>783</v>
      </c>
      <c r="B347" s="101" t="s">
        <v>774</v>
      </c>
      <c r="C347" s="75" t="s">
        <v>1</v>
      </c>
      <c r="D347" s="76"/>
      <c r="E347" s="242"/>
      <c r="F347" s="242"/>
      <c r="G347" s="242"/>
      <c r="H347" s="241"/>
    </row>
    <row r="348" spans="1:8" x14ac:dyDescent="0.3">
      <c r="A348" s="73" t="s">
        <v>784</v>
      </c>
      <c r="B348" s="101" t="s">
        <v>776</v>
      </c>
      <c r="C348" s="75" t="s">
        <v>1</v>
      </c>
      <c r="D348" s="76"/>
      <c r="E348" s="242"/>
      <c r="F348" s="242"/>
      <c r="G348" s="242"/>
      <c r="H348" s="241"/>
    </row>
    <row r="349" spans="1:8" x14ac:dyDescent="0.3">
      <c r="A349" s="73" t="s">
        <v>785</v>
      </c>
      <c r="B349" s="82" t="s">
        <v>786</v>
      </c>
      <c r="C349" s="75" t="s">
        <v>787</v>
      </c>
      <c r="D349" s="76"/>
      <c r="E349" s="242"/>
      <c r="F349" s="242"/>
      <c r="G349" s="242"/>
      <c r="H349" s="241"/>
    </row>
    <row r="350" spans="1:8" ht="31.2" x14ac:dyDescent="0.3">
      <c r="A350" s="73" t="s">
        <v>788</v>
      </c>
      <c r="B350" s="82" t="s">
        <v>789</v>
      </c>
      <c r="C350" s="75" t="s">
        <v>994</v>
      </c>
      <c r="D350" s="76"/>
      <c r="E350" s="242"/>
      <c r="F350" s="242"/>
      <c r="G350" s="242"/>
      <c r="H350" s="241"/>
    </row>
    <row r="351" spans="1:8" x14ac:dyDescent="0.3">
      <c r="A351" s="73" t="s">
        <v>790</v>
      </c>
      <c r="B351" s="97" t="s">
        <v>791</v>
      </c>
      <c r="C351" s="75" t="s">
        <v>476</v>
      </c>
      <c r="D351" s="252" t="s">
        <v>732</v>
      </c>
      <c r="E351" s="252" t="s">
        <v>732</v>
      </c>
      <c r="F351" s="252"/>
      <c r="G351" s="252" t="s">
        <v>732</v>
      </c>
      <c r="H351" s="253" t="s">
        <v>732</v>
      </c>
    </row>
    <row r="352" spans="1:8" x14ac:dyDescent="0.3">
      <c r="A352" s="73" t="s">
        <v>792</v>
      </c>
      <c r="B352" s="82" t="s">
        <v>793</v>
      </c>
      <c r="C352" s="75" t="s">
        <v>744</v>
      </c>
      <c r="D352" s="76"/>
      <c r="E352" s="242"/>
      <c r="F352" s="242"/>
      <c r="G352" s="242"/>
      <c r="H352" s="241"/>
    </row>
    <row r="353" spans="1:8" x14ac:dyDescent="0.3">
      <c r="A353" s="73" t="s">
        <v>794</v>
      </c>
      <c r="B353" s="82" t="s">
        <v>795</v>
      </c>
      <c r="C353" s="75" t="s">
        <v>737</v>
      </c>
      <c r="D353" s="76"/>
      <c r="E353" s="242"/>
      <c r="F353" s="242"/>
      <c r="G353" s="242"/>
      <c r="H353" s="241"/>
    </row>
    <row r="354" spans="1:8" ht="46.8" x14ac:dyDescent="0.3">
      <c r="A354" s="73" t="s">
        <v>796</v>
      </c>
      <c r="B354" s="82" t="s">
        <v>797</v>
      </c>
      <c r="C354" s="75" t="s">
        <v>994</v>
      </c>
      <c r="D354" s="76"/>
      <c r="E354" s="242"/>
      <c r="F354" s="242"/>
      <c r="G354" s="242"/>
      <c r="H354" s="241"/>
    </row>
    <row r="355" spans="1:8" ht="31.2" x14ac:dyDescent="0.3">
      <c r="A355" s="73" t="s">
        <v>798</v>
      </c>
      <c r="B355" s="82" t="s">
        <v>799</v>
      </c>
      <c r="C355" s="75" t="s">
        <v>994</v>
      </c>
      <c r="D355" s="76"/>
      <c r="E355" s="242"/>
      <c r="F355" s="242"/>
      <c r="G355" s="242"/>
      <c r="H355" s="241"/>
    </row>
    <row r="356" spans="1:8" x14ac:dyDescent="0.3">
      <c r="A356" s="73" t="s">
        <v>800</v>
      </c>
      <c r="B356" s="97" t="s">
        <v>801</v>
      </c>
      <c r="C356" s="253" t="s">
        <v>476</v>
      </c>
      <c r="D356" s="252" t="s">
        <v>732</v>
      </c>
      <c r="E356" s="252" t="s">
        <v>732</v>
      </c>
      <c r="F356" s="252"/>
      <c r="G356" s="252" t="s">
        <v>732</v>
      </c>
      <c r="H356" s="253" t="s">
        <v>732</v>
      </c>
    </row>
    <row r="357" spans="1:8" x14ac:dyDescent="0.3">
      <c r="A357" s="73" t="s">
        <v>802</v>
      </c>
      <c r="B357" s="82" t="s">
        <v>803</v>
      </c>
      <c r="C357" s="75" t="s">
        <v>1</v>
      </c>
      <c r="D357" s="76"/>
      <c r="E357" s="242"/>
      <c r="F357" s="242"/>
      <c r="G357" s="242"/>
      <c r="H357" s="241"/>
    </row>
    <row r="358" spans="1:8" ht="46.8" x14ac:dyDescent="0.3">
      <c r="A358" s="73" t="s">
        <v>804</v>
      </c>
      <c r="B358" s="81" t="s">
        <v>805</v>
      </c>
      <c r="C358" s="75" t="s">
        <v>1</v>
      </c>
      <c r="D358" s="76"/>
      <c r="E358" s="242"/>
      <c r="F358" s="242"/>
      <c r="G358" s="242"/>
      <c r="H358" s="241"/>
    </row>
    <row r="359" spans="1:8" ht="46.8" x14ac:dyDescent="0.3">
      <c r="A359" s="73" t="s">
        <v>806</v>
      </c>
      <c r="B359" s="81" t="s">
        <v>807</v>
      </c>
      <c r="C359" s="75" t="s">
        <v>1</v>
      </c>
      <c r="D359" s="76"/>
      <c r="E359" s="242"/>
      <c r="F359" s="242"/>
      <c r="G359" s="242"/>
      <c r="H359" s="241"/>
    </row>
    <row r="360" spans="1:8" ht="31.2" x14ac:dyDescent="0.3">
      <c r="A360" s="73" t="s">
        <v>808</v>
      </c>
      <c r="B360" s="81" t="s">
        <v>809</v>
      </c>
      <c r="C360" s="75" t="s">
        <v>1</v>
      </c>
      <c r="D360" s="76"/>
      <c r="E360" s="242"/>
      <c r="F360" s="242"/>
      <c r="G360" s="242"/>
      <c r="H360" s="241"/>
    </row>
    <row r="361" spans="1:8" x14ac:dyDescent="0.3">
      <c r="A361" s="73" t="s">
        <v>810</v>
      </c>
      <c r="B361" s="82" t="s">
        <v>811</v>
      </c>
      <c r="C361" s="75" t="s">
        <v>744</v>
      </c>
      <c r="D361" s="76"/>
      <c r="E361" s="242"/>
      <c r="F361" s="242"/>
      <c r="G361" s="242"/>
      <c r="H361" s="241"/>
    </row>
    <row r="362" spans="1:8" ht="31.2" x14ac:dyDescent="0.3">
      <c r="A362" s="73" t="s">
        <v>812</v>
      </c>
      <c r="B362" s="81" t="s">
        <v>813</v>
      </c>
      <c r="C362" s="75" t="s">
        <v>744</v>
      </c>
      <c r="D362" s="76"/>
      <c r="E362" s="242"/>
      <c r="F362" s="242"/>
      <c r="G362" s="242"/>
      <c r="H362" s="241"/>
    </row>
    <row r="363" spans="1:8" x14ac:dyDescent="0.3">
      <c r="A363" s="73" t="s">
        <v>814</v>
      </c>
      <c r="B363" s="81" t="s">
        <v>815</v>
      </c>
      <c r="C363" s="75" t="s">
        <v>744</v>
      </c>
      <c r="D363" s="76"/>
      <c r="E363" s="242"/>
      <c r="F363" s="242"/>
      <c r="G363" s="242"/>
      <c r="H363" s="241"/>
    </row>
    <row r="364" spans="1:8" ht="31.2" x14ac:dyDescent="0.3">
      <c r="A364" s="73" t="s">
        <v>816</v>
      </c>
      <c r="B364" s="82" t="s">
        <v>817</v>
      </c>
      <c r="C364" s="75" t="s">
        <v>994</v>
      </c>
      <c r="D364" s="76"/>
      <c r="E364" s="242"/>
      <c r="F364" s="242"/>
      <c r="G364" s="242"/>
      <c r="H364" s="241"/>
    </row>
    <row r="365" spans="1:8" x14ac:dyDescent="0.3">
      <c r="A365" s="73" t="s">
        <v>818</v>
      </c>
      <c r="B365" s="81" t="s">
        <v>819</v>
      </c>
      <c r="C365" s="75" t="s">
        <v>994</v>
      </c>
      <c r="D365" s="88"/>
      <c r="E365" s="242"/>
      <c r="F365" s="243"/>
      <c r="G365" s="243"/>
      <c r="H365" s="244"/>
    </row>
    <row r="366" spans="1:8" x14ac:dyDescent="0.3">
      <c r="A366" s="73" t="s">
        <v>820</v>
      </c>
      <c r="B366" s="81" t="s">
        <v>207</v>
      </c>
      <c r="C366" s="75" t="s">
        <v>994</v>
      </c>
      <c r="D366" s="88"/>
      <c r="E366" s="242"/>
      <c r="F366" s="243"/>
      <c r="G366" s="243"/>
      <c r="H366" s="244"/>
    </row>
    <row r="367" spans="1:8" ht="16.2" thickBot="1" x14ac:dyDescent="0.35">
      <c r="A367" s="90" t="s">
        <v>821</v>
      </c>
      <c r="B367" s="103" t="s">
        <v>822</v>
      </c>
      <c r="C367" s="92" t="s">
        <v>1004</v>
      </c>
      <c r="D367" s="93"/>
      <c r="E367" s="246"/>
      <c r="F367" s="246"/>
      <c r="G367" s="246"/>
      <c r="H367" s="104"/>
    </row>
    <row r="368" spans="1:8" x14ac:dyDescent="0.3">
      <c r="A368" s="449" t="s">
        <v>823</v>
      </c>
      <c r="B368" s="450"/>
      <c r="C368" s="450"/>
      <c r="D368" s="450"/>
      <c r="E368" s="450"/>
      <c r="F368" s="450"/>
      <c r="G368" s="450"/>
      <c r="H368" s="451"/>
    </row>
    <row r="369" spans="1:8" ht="16.2" thickBot="1" x14ac:dyDescent="0.35">
      <c r="A369" s="449"/>
      <c r="B369" s="450"/>
      <c r="C369" s="450"/>
      <c r="D369" s="450"/>
      <c r="E369" s="450"/>
      <c r="F369" s="450"/>
      <c r="G369" s="450"/>
      <c r="H369" s="451"/>
    </row>
    <row r="370" spans="1:8" s="149" customFormat="1" ht="67.5" customHeight="1" x14ac:dyDescent="0.25">
      <c r="A370" s="491" t="s">
        <v>190</v>
      </c>
      <c r="B370" s="493" t="s">
        <v>191</v>
      </c>
      <c r="C370" s="495" t="s">
        <v>304</v>
      </c>
      <c r="D370" s="497" t="s">
        <v>882</v>
      </c>
      <c r="E370" s="498"/>
      <c r="F370" s="499" t="s">
        <v>919</v>
      </c>
      <c r="G370" s="498"/>
      <c r="H370" s="489" t="s">
        <v>7</v>
      </c>
    </row>
    <row r="371" spans="1:8" s="149" customFormat="1" ht="41.4" x14ac:dyDescent="0.25">
      <c r="A371" s="492"/>
      <c r="B371" s="494"/>
      <c r="C371" s="496"/>
      <c r="D371" s="271" t="s">
        <v>886</v>
      </c>
      <c r="E371" s="272" t="s">
        <v>10</v>
      </c>
      <c r="F371" s="272" t="s">
        <v>887</v>
      </c>
      <c r="G371" s="271" t="s">
        <v>885</v>
      </c>
      <c r="H371" s="490"/>
    </row>
    <row r="372" spans="1:8" ht="16.2" thickBot="1" x14ac:dyDescent="0.35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" x14ac:dyDescent="0.3">
      <c r="A373" s="443" t="s">
        <v>824</v>
      </c>
      <c r="B373" s="444"/>
      <c r="C373" s="75" t="s">
        <v>994</v>
      </c>
      <c r="D373" s="96"/>
      <c r="E373" s="111"/>
      <c r="F373" s="111"/>
      <c r="G373" s="112"/>
      <c r="H373" s="113"/>
    </row>
    <row r="374" spans="1:8" ht="18" x14ac:dyDescent="0.3">
      <c r="A374" s="73" t="s">
        <v>192</v>
      </c>
      <c r="B374" s="114" t="s">
        <v>825</v>
      </c>
      <c r="C374" s="75" t="s">
        <v>994</v>
      </c>
      <c r="D374" s="76"/>
      <c r="E374" s="115"/>
      <c r="F374" s="115"/>
      <c r="G374" s="116"/>
      <c r="H374" s="117"/>
    </row>
    <row r="375" spans="1:8" ht="18" x14ac:dyDescent="0.3">
      <c r="A375" s="73" t="s">
        <v>193</v>
      </c>
      <c r="B375" s="82" t="s">
        <v>194</v>
      </c>
      <c r="C375" s="75" t="s">
        <v>994</v>
      </c>
      <c r="D375" s="76"/>
      <c r="E375" s="115"/>
      <c r="F375" s="115"/>
      <c r="G375" s="116"/>
      <c r="H375" s="117"/>
    </row>
    <row r="376" spans="1:8" ht="31.2" x14ac:dyDescent="0.3">
      <c r="A376" s="73" t="s">
        <v>195</v>
      </c>
      <c r="B376" s="81" t="s">
        <v>826</v>
      </c>
      <c r="C376" s="75" t="s">
        <v>994</v>
      </c>
      <c r="D376" s="76"/>
      <c r="E376" s="118"/>
      <c r="F376" s="118"/>
      <c r="G376" s="116"/>
      <c r="H376" s="117"/>
    </row>
    <row r="377" spans="1:8" ht="18" x14ac:dyDescent="0.3">
      <c r="A377" s="73" t="s">
        <v>196</v>
      </c>
      <c r="B377" s="83" t="s">
        <v>827</v>
      </c>
      <c r="C377" s="75" t="s">
        <v>994</v>
      </c>
      <c r="D377" s="76"/>
      <c r="E377" s="118"/>
      <c r="F377" s="118"/>
      <c r="G377" s="116"/>
      <c r="H377" s="117"/>
    </row>
    <row r="378" spans="1:8" ht="31.2" x14ac:dyDescent="0.3">
      <c r="A378" s="73" t="s">
        <v>828</v>
      </c>
      <c r="B378" s="84" t="s">
        <v>308</v>
      </c>
      <c r="C378" s="75" t="s">
        <v>994</v>
      </c>
      <c r="D378" s="76"/>
      <c r="E378" s="118"/>
      <c r="F378" s="118"/>
      <c r="G378" s="116"/>
      <c r="H378" s="117"/>
    </row>
    <row r="379" spans="1:8" ht="31.2" x14ac:dyDescent="0.3">
      <c r="A379" s="73" t="s">
        <v>829</v>
      </c>
      <c r="B379" s="84" t="s">
        <v>309</v>
      </c>
      <c r="C379" s="75" t="s">
        <v>994</v>
      </c>
      <c r="D379" s="76"/>
      <c r="E379" s="118"/>
      <c r="F379" s="118"/>
      <c r="G379" s="116"/>
      <c r="H379" s="117"/>
    </row>
    <row r="380" spans="1:8" ht="31.2" x14ac:dyDescent="0.3">
      <c r="A380" s="73" t="s">
        <v>830</v>
      </c>
      <c r="B380" s="84" t="s">
        <v>310</v>
      </c>
      <c r="C380" s="75" t="s">
        <v>994</v>
      </c>
      <c r="D380" s="76"/>
      <c r="E380" s="118"/>
      <c r="F380" s="118"/>
      <c r="G380" s="116"/>
      <c r="H380" s="117"/>
    </row>
    <row r="381" spans="1:8" ht="18" x14ac:dyDescent="0.3">
      <c r="A381" s="73" t="s">
        <v>198</v>
      </c>
      <c r="B381" s="83" t="s">
        <v>831</v>
      </c>
      <c r="C381" s="75" t="s">
        <v>994</v>
      </c>
      <c r="D381" s="76"/>
      <c r="E381" s="118"/>
      <c r="F381" s="118"/>
      <c r="G381" s="116"/>
      <c r="H381" s="117"/>
    </row>
    <row r="382" spans="1:8" ht="18" x14ac:dyDescent="0.3">
      <c r="A382" s="73" t="s">
        <v>200</v>
      </c>
      <c r="B382" s="83" t="s">
        <v>832</v>
      </c>
      <c r="C382" s="75" t="s">
        <v>994</v>
      </c>
      <c r="D382" s="76"/>
      <c r="E382" s="118"/>
      <c r="F382" s="118"/>
      <c r="G382" s="116"/>
      <c r="H382" s="117"/>
    </row>
    <row r="383" spans="1:8" ht="18" x14ac:dyDescent="0.3">
      <c r="A383" s="73" t="s">
        <v>202</v>
      </c>
      <c r="B383" s="83" t="s">
        <v>833</v>
      </c>
      <c r="C383" s="75" t="s">
        <v>994</v>
      </c>
      <c r="D383" s="76"/>
      <c r="E383" s="118"/>
      <c r="F383" s="118"/>
      <c r="G383" s="116"/>
      <c r="H383" s="117"/>
    </row>
    <row r="384" spans="1:8" ht="18" x14ac:dyDescent="0.3">
      <c r="A384" s="73" t="s">
        <v>203</v>
      </c>
      <c r="B384" s="83" t="s">
        <v>834</v>
      </c>
      <c r="C384" s="75" t="s">
        <v>994</v>
      </c>
      <c r="D384" s="76"/>
      <c r="E384" s="118"/>
      <c r="F384" s="118"/>
      <c r="G384" s="116"/>
      <c r="H384" s="117"/>
    </row>
    <row r="385" spans="1:8" ht="31.2" x14ac:dyDescent="0.3">
      <c r="A385" s="73" t="s">
        <v>835</v>
      </c>
      <c r="B385" s="84" t="s">
        <v>836</v>
      </c>
      <c r="C385" s="75" t="s">
        <v>994</v>
      </c>
      <c r="D385" s="76"/>
      <c r="E385" s="118"/>
      <c r="F385" s="118"/>
      <c r="G385" s="116"/>
      <c r="H385" s="117"/>
    </row>
    <row r="386" spans="1:8" ht="18" x14ac:dyDescent="0.3">
      <c r="A386" s="73" t="s">
        <v>837</v>
      </c>
      <c r="B386" s="84" t="s">
        <v>838</v>
      </c>
      <c r="C386" s="75" t="s">
        <v>994</v>
      </c>
      <c r="D386" s="76"/>
      <c r="E386" s="118"/>
      <c r="F386" s="118"/>
      <c r="G386" s="116"/>
      <c r="H386" s="117"/>
    </row>
    <row r="387" spans="1:8" ht="18" x14ac:dyDescent="0.3">
      <c r="A387" s="73" t="s">
        <v>839</v>
      </c>
      <c r="B387" s="84" t="s">
        <v>210</v>
      </c>
      <c r="C387" s="75" t="s">
        <v>994</v>
      </c>
      <c r="D387" s="76"/>
      <c r="E387" s="118"/>
      <c r="F387" s="118"/>
      <c r="G387" s="116"/>
      <c r="H387" s="117"/>
    </row>
    <row r="388" spans="1:8" ht="18" x14ac:dyDescent="0.3">
      <c r="A388" s="73" t="s">
        <v>840</v>
      </c>
      <c r="B388" s="84" t="s">
        <v>838</v>
      </c>
      <c r="C388" s="75" t="s">
        <v>994</v>
      </c>
      <c r="D388" s="76"/>
      <c r="E388" s="118"/>
      <c r="F388" s="118"/>
      <c r="G388" s="116"/>
      <c r="H388" s="117"/>
    </row>
    <row r="389" spans="1:8" ht="18" x14ac:dyDescent="0.3">
      <c r="A389" s="73" t="s">
        <v>204</v>
      </c>
      <c r="B389" s="83" t="s">
        <v>841</v>
      </c>
      <c r="C389" s="75" t="s">
        <v>994</v>
      </c>
      <c r="D389" s="76"/>
      <c r="E389" s="118"/>
      <c r="F389" s="118"/>
      <c r="G389" s="116"/>
      <c r="H389" s="117"/>
    </row>
    <row r="390" spans="1:8" ht="18" x14ac:dyDescent="0.3">
      <c r="A390" s="73" t="s">
        <v>205</v>
      </c>
      <c r="B390" s="83" t="s">
        <v>660</v>
      </c>
      <c r="C390" s="75" t="s">
        <v>994</v>
      </c>
      <c r="D390" s="76"/>
      <c r="E390" s="118"/>
      <c r="F390" s="118"/>
      <c r="G390" s="116"/>
      <c r="H390" s="117"/>
    </row>
    <row r="391" spans="1:8" ht="31.2" x14ac:dyDescent="0.3">
      <c r="A391" s="73" t="s">
        <v>842</v>
      </c>
      <c r="B391" s="83" t="s">
        <v>843</v>
      </c>
      <c r="C391" s="75" t="s">
        <v>994</v>
      </c>
      <c r="D391" s="76"/>
      <c r="E391" s="118"/>
      <c r="F391" s="118"/>
      <c r="G391" s="116"/>
      <c r="H391" s="117"/>
    </row>
    <row r="392" spans="1:8" ht="18" x14ac:dyDescent="0.3">
      <c r="A392" s="73" t="s">
        <v>844</v>
      </c>
      <c r="B392" s="84" t="s">
        <v>206</v>
      </c>
      <c r="C392" s="75" t="s">
        <v>994</v>
      </c>
      <c r="D392" s="76"/>
      <c r="E392" s="118"/>
      <c r="F392" s="118"/>
      <c r="G392" s="116"/>
      <c r="H392" s="117"/>
    </row>
    <row r="393" spans="1:8" ht="18" x14ac:dyDescent="0.3">
      <c r="A393" s="73" t="s">
        <v>845</v>
      </c>
      <c r="B393" s="119" t="s">
        <v>207</v>
      </c>
      <c r="C393" s="75" t="s">
        <v>994</v>
      </c>
      <c r="D393" s="76"/>
      <c r="E393" s="118"/>
      <c r="F393" s="118"/>
      <c r="G393" s="116"/>
      <c r="H393" s="117"/>
    </row>
    <row r="394" spans="1:8" ht="31.2" x14ac:dyDescent="0.3">
      <c r="A394" s="73" t="s">
        <v>208</v>
      </c>
      <c r="B394" s="81" t="s">
        <v>846</v>
      </c>
      <c r="C394" s="75" t="s">
        <v>994</v>
      </c>
      <c r="D394" s="76"/>
      <c r="E394" s="115"/>
      <c r="F394" s="115"/>
      <c r="G394" s="116"/>
      <c r="H394" s="117"/>
    </row>
    <row r="395" spans="1:8" ht="31.2" x14ac:dyDescent="0.3">
      <c r="A395" s="73" t="s">
        <v>847</v>
      </c>
      <c r="B395" s="83" t="s">
        <v>308</v>
      </c>
      <c r="C395" s="75" t="s">
        <v>994</v>
      </c>
      <c r="D395" s="76"/>
      <c r="E395" s="115"/>
      <c r="F395" s="115"/>
      <c r="G395" s="116"/>
      <c r="H395" s="117"/>
    </row>
    <row r="396" spans="1:8" ht="31.2" x14ac:dyDescent="0.3">
      <c r="A396" s="73" t="s">
        <v>848</v>
      </c>
      <c r="B396" s="83" t="s">
        <v>309</v>
      </c>
      <c r="C396" s="75" t="s">
        <v>994</v>
      </c>
      <c r="D396" s="76"/>
      <c r="E396" s="115"/>
      <c r="F396" s="115"/>
      <c r="G396" s="116"/>
      <c r="H396" s="117"/>
    </row>
    <row r="397" spans="1:8" ht="31.2" x14ac:dyDescent="0.3">
      <c r="A397" s="73" t="s">
        <v>849</v>
      </c>
      <c r="B397" s="83" t="s">
        <v>310</v>
      </c>
      <c r="C397" s="75" t="s">
        <v>994</v>
      </c>
      <c r="D397" s="76"/>
      <c r="E397" s="115"/>
      <c r="F397" s="115"/>
      <c r="G397" s="116"/>
      <c r="H397" s="117"/>
    </row>
    <row r="398" spans="1:8" ht="18" x14ac:dyDescent="0.3">
      <c r="A398" s="73" t="s">
        <v>209</v>
      </c>
      <c r="B398" s="81" t="s">
        <v>850</v>
      </c>
      <c r="C398" s="75" t="s">
        <v>994</v>
      </c>
      <c r="D398" s="76"/>
      <c r="E398" s="115"/>
      <c r="F398" s="115"/>
      <c r="G398" s="116"/>
      <c r="H398" s="117"/>
    </row>
    <row r="399" spans="1:8" ht="18" x14ac:dyDescent="0.3">
      <c r="A399" s="73" t="s">
        <v>211</v>
      </c>
      <c r="B399" s="82" t="s">
        <v>851</v>
      </c>
      <c r="C399" s="75" t="s">
        <v>994</v>
      </c>
      <c r="D399" s="76"/>
      <c r="E399" s="115"/>
      <c r="F399" s="115"/>
      <c r="G399" s="116"/>
      <c r="H399" s="117"/>
    </row>
    <row r="400" spans="1:8" ht="18" x14ac:dyDescent="0.3">
      <c r="A400" s="73" t="s">
        <v>212</v>
      </c>
      <c r="B400" s="81" t="s">
        <v>852</v>
      </c>
      <c r="C400" s="75" t="s">
        <v>994</v>
      </c>
      <c r="D400" s="76"/>
      <c r="E400" s="118"/>
      <c r="F400" s="118"/>
      <c r="G400" s="116"/>
      <c r="H400" s="117"/>
    </row>
    <row r="401" spans="1:8" ht="18" x14ac:dyDescent="0.3">
      <c r="A401" s="73" t="s">
        <v>213</v>
      </c>
      <c r="B401" s="83" t="s">
        <v>197</v>
      </c>
      <c r="C401" s="75" t="s">
        <v>994</v>
      </c>
      <c r="D401" s="76"/>
      <c r="E401" s="118"/>
      <c r="F401" s="118"/>
      <c r="G401" s="116"/>
      <c r="H401" s="117"/>
    </row>
    <row r="402" spans="1:8" ht="31.2" x14ac:dyDescent="0.3">
      <c r="A402" s="73" t="s">
        <v>853</v>
      </c>
      <c r="B402" s="83" t="s">
        <v>308</v>
      </c>
      <c r="C402" s="75" t="s">
        <v>994</v>
      </c>
      <c r="D402" s="76"/>
      <c r="E402" s="118"/>
      <c r="F402" s="118"/>
      <c r="G402" s="116"/>
      <c r="H402" s="117"/>
    </row>
    <row r="403" spans="1:8" ht="31.2" x14ac:dyDescent="0.3">
      <c r="A403" s="73" t="s">
        <v>854</v>
      </c>
      <c r="B403" s="83" t="s">
        <v>309</v>
      </c>
      <c r="C403" s="75" t="s">
        <v>994</v>
      </c>
      <c r="D403" s="76"/>
      <c r="E403" s="118"/>
      <c r="F403" s="118"/>
      <c r="G403" s="116"/>
      <c r="H403" s="117"/>
    </row>
    <row r="404" spans="1:8" ht="31.2" x14ac:dyDescent="0.3">
      <c r="A404" s="73" t="s">
        <v>855</v>
      </c>
      <c r="B404" s="83" t="s">
        <v>310</v>
      </c>
      <c r="C404" s="75" t="s">
        <v>994</v>
      </c>
      <c r="D404" s="76"/>
      <c r="E404" s="118"/>
      <c r="F404" s="118"/>
      <c r="G404" s="116"/>
      <c r="H404" s="117"/>
    </row>
    <row r="405" spans="1:8" ht="18" x14ac:dyDescent="0.3">
      <c r="A405" s="73" t="s">
        <v>214</v>
      </c>
      <c r="B405" s="83" t="s">
        <v>648</v>
      </c>
      <c r="C405" s="75" t="s">
        <v>994</v>
      </c>
      <c r="D405" s="76"/>
      <c r="E405" s="118"/>
      <c r="F405" s="118"/>
      <c r="G405" s="116"/>
      <c r="H405" s="117"/>
    </row>
    <row r="406" spans="1:8" ht="18" x14ac:dyDescent="0.3">
      <c r="A406" s="73" t="s">
        <v>215</v>
      </c>
      <c r="B406" s="83" t="s">
        <v>199</v>
      </c>
      <c r="C406" s="75" t="s">
        <v>994</v>
      </c>
      <c r="D406" s="76"/>
      <c r="E406" s="118"/>
      <c r="F406" s="118"/>
      <c r="G406" s="116"/>
      <c r="H406" s="117"/>
    </row>
    <row r="407" spans="1:8" ht="18" x14ac:dyDescent="0.3">
      <c r="A407" s="73" t="s">
        <v>216</v>
      </c>
      <c r="B407" s="83" t="s">
        <v>653</v>
      </c>
      <c r="C407" s="75" t="s">
        <v>994</v>
      </c>
      <c r="D407" s="76"/>
      <c r="E407" s="118"/>
      <c r="F407" s="118"/>
      <c r="G407" s="116"/>
      <c r="H407" s="117"/>
    </row>
    <row r="408" spans="1:8" ht="18" x14ac:dyDescent="0.3">
      <c r="A408" s="73" t="s">
        <v>217</v>
      </c>
      <c r="B408" s="83" t="s">
        <v>201</v>
      </c>
      <c r="C408" s="75" t="s">
        <v>994</v>
      </c>
      <c r="D408" s="76"/>
      <c r="E408" s="118"/>
      <c r="F408" s="118"/>
      <c r="G408" s="116"/>
      <c r="H408" s="117"/>
    </row>
    <row r="409" spans="1:8" ht="18" x14ac:dyDescent="0.3">
      <c r="A409" s="73" t="s">
        <v>218</v>
      </c>
      <c r="B409" s="83" t="s">
        <v>660</v>
      </c>
      <c r="C409" s="75" t="s">
        <v>994</v>
      </c>
      <c r="D409" s="76"/>
      <c r="E409" s="118"/>
      <c r="F409" s="118"/>
      <c r="G409" s="116"/>
      <c r="H409" s="117"/>
    </row>
    <row r="410" spans="1:8" ht="31.2" x14ac:dyDescent="0.3">
      <c r="A410" s="73" t="s">
        <v>219</v>
      </c>
      <c r="B410" s="83" t="s">
        <v>663</v>
      </c>
      <c r="C410" s="75" t="s">
        <v>994</v>
      </c>
      <c r="D410" s="76"/>
      <c r="E410" s="118"/>
      <c r="F410" s="118"/>
      <c r="G410" s="116"/>
      <c r="H410" s="117"/>
    </row>
    <row r="411" spans="1:8" ht="18" x14ac:dyDescent="0.3">
      <c r="A411" s="73" t="s">
        <v>220</v>
      </c>
      <c r="B411" s="84" t="s">
        <v>206</v>
      </c>
      <c r="C411" s="75" t="s">
        <v>994</v>
      </c>
      <c r="D411" s="76"/>
      <c r="E411" s="118"/>
      <c r="F411" s="118"/>
      <c r="G411" s="116"/>
      <c r="H411" s="117"/>
    </row>
    <row r="412" spans="1:8" ht="18" x14ac:dyDescent="0.3">
      <c r="A412" s="73" t="s">
        <v>221</v>
      </c>
      <c r="B412" s="119" t="s">
        <v>207</v>
      </c>
      <c r="C412" s="75" t="s">
        <v>994</v>
      </c>
      <c r="D412" s="76"/>
      <c r="E412" s="118"/>
      <c r="F412" s="118"/>
      <c r="G412" s="116"/>
      <c r="H412" s="117"/>
    </row>
    <row r="413" spans="1:8" ht="18" x14ac:dyDescent="0.3">
      <c r="A413" s="73" t="s">
        <v>222</v>
      </c>
      <c r="B413" s="81" t="s">
        <v>856</v>
      </c>
      <c r="C413" s="75" t="s">
        <v>994</v>
      </c>
      <c r="D413" s="76"/>
      <c r="E413" s="115"/>
      <c r="F413" s="115"/>
      <c r="G413" s="116"/>
      <c r="H413" s="117"/>
    </row>
    <row r="414" spans="1:8" ht="18" x14ac:dyDescent="0.3">
      <c r="A414" s="73" t="s">
        <v>223</v>
      </c>
      <c r="B414" s="81" t="s">
        <v>224</v>
      </c>
      <c r="C414" s="75" t="s">
        <v>994</v>
      </c>
      <c r="D414" s="76"/>
      <c r="E414" s="115"/>
      <c r="F414" s="115"/>
      <c r="G414" s="116"/>
      <c r="H414" s="117"/>
    </row>
    <row r="415" spans="1:8" ht="18" x14ac:dyDescent="0.3">
      <c r="A415" s="73" t="s">
        <v>225</v>
      </c>
      <c r="B415" s="83" t="s">
        <v>197</v>
      </c>
      <c r="C415" s="75" t="s">
        <v>994</v>
      </c>
      <c r="D415" s="76"/>
      <c r="E415" s="115"/>
      <c r="F415" s="115"/>
      <c r="G415" s="116"/>
      <c r="H415" s="117"/>
    </row>
    <row r="416" spans="1:8" ht="31.2" x14ac:dyDescent="0.3">
      <c r="A416" s="73" t="s">
        <v>857</v>
      </c>
      <c r="B416" s="83" t="s">
        <v>308</v>
      </c>
      <c r="C416" s="75" t="s">
        <v>994</v>
      </c>
      <c r="D416" s="76"/>
      <c r="E416" s="115"/>
      <c r="F416" s="115"/>
      <c r="G416" s="116"/>
      <c r="H416" s="117"/>
    </row>
    <row r="417" spans="1:10" ht="31.2" x14ac:dyDescent="0.3">
      <c r="A417" s="73" t="s">
        <v>858</v>
      </c>
      <c r="B417" s="83" t="s">
        <v>309</v>
      </c>
      <c r="C417" s="75" t="s">
        <v>994</v>
      </c>
      <c r="D417" s="76"/>
      <c r="E417" s="115"/>
      <c r="F417" s="115"/>
      <c r="G417" s="116"/>
      <c r="H417" s="117"/>
    </row>
    <row r="418" spans="1:10" ht="31.2" x14ac:dyDescent="0.3">
      <c r="A418" s="73" t="s">
        <v>859</v>
      </c>
      <c r="B418" s="83" t="s">
        <v>310</v>
      </c>
      <c r="C418" s="75" t="s">
        <v>994</v>
      </c>
      <c r="D418" s="76"/>
      <c r="E418" s="115"/>
      <c r="F418" s="115"/>
      <c r="G418" s="116"/>
      <c r="H418" s="117"/>
    </row>
    <row r="419" spans="1:10" ht="18" x14ac:dyDescent="0.3">
      <c r="A419" s="73" t="s">
        <v>226</v>
      </c>
      <c r="B419" s="83" t="s">
        <v>648</v>
      </c>
      <c r="C419" s="75" t="s">
        <v>994</v>
      </c>
      <c r="D419" s="76"/>
      <c r="E419" s="115"/>
      <c r="F419" s="115"/>
      <c r="G419" s="116"/>
      <c r="H419" s="117"/>
    </row>
    <row r="420" spans="1:10" ht="18" x14ac:dyDescent="0.3">
      <c r="A420" s="73" t="s">
        <v>227</v>
      </c>
      <c r="B420" s="83" t="s">
        <v>199</v>
      </c>
      <c r="C420" s="75" t="s">
        <v>994</v>
      </c>
      <c r="D420" s="76"/>
      <c r="E420" s="115"/>
      <c r="F420" s="115"/>
      <c r="G420" s="116"/>
      <c r="H420" s="117"/>
    </row>
    <row r="421" spans="1:10" ht="18" x14ac:dyDescent="0.3">
      <c r="A421" s="73" t="s">
        <v>228</v>
      </c>
      <c r="B421" s="83" t="s">
        <v>653</v>
      </c>
      <c r="C421" s="75" t="s">
        <v>994</v>
      </c>
      <c r="D421" s="76"/>
      <c r="E421" s="115"/>
      <c r="F421" s="115"/>
      <c r="G421" s="116"/>
      <c r="H421" s="117"/>
    </row>
    <row r="422" spans="1:10" ht="18" x14ac:dyDescent="0.3">
      <c r="A422" s="73" t="s">
        <v>229</v>
      </c>
      <c r="B422" s="83" t="s">
        <v>201</v>
      </c>
      <c r="C422" s="75" t="s">
        <v>994</v>
      </c>
      <c r="D422" s="76"/>
      <c r="E422" s="115"/>
      <c r="F422" s="115"/>
      <c r="G422" s="116"/>
      <c r="H422" s="117"/>
    </row>
    <row r="423" spans="1:10" ht="18" x14ac:dyDescent="0.3">
      <c r="A423" s="73" t="s">
        <v>230</v>
      </c>
      <c r="B423" s="83" t="s">
        <v>660</v>
      </c>
      <c r="C423" s="75" t="s">
        <v>994</v>
      </c>
      <c r="D423" s="76"/>
      <c r="E423" s="115"/>
      <c r="F423" s="115"/>
      <c r="G423" s="116"/>
      <c r="H423" s="117"/>
    </row>
    <row r="424" spans="1:10" ht="31.2" x14ac:dyDescent="0.3">
      <c r="A424" s="73" t="s">
        <v>231</v>
      </c>
      <c r="B424" s="83" t="s">
        <v>663</v>
      </c>
      <c r="C424" s="75" t="s">
        <v>994</v>
      </c>
      <c r="D424" s="76"/>
      <c r="E424" s="115"/>
      <c r="F424" s="115"/>
      <c r="G424" s="116"/>
      <c r="H424" s="117"/>
    </row>
    <row r="425" spans="1:10" ht="18" x14ac:dyDescent="0.3">
      <c r="A425" s="73" t="s">
        <v>232</v>
      </c>
      <c r="B425" s="119" t="s">
        <v>206</v>
      </c>
      <c r="C425" s="75" t="s">
        <v>994</v>
      </c>
      <c r="D425" s="76"/>
      <c r="E425" s="115"/>
      <c r="F425" s="115"/>
      <c r="G425" s="116"/>
      <c r="H425" s="117"/>
    </row>
    <row r="426" spans="1:10" ht="18" x14ac:dyDescent="0.3">
      <c r="A426" s="73" t="s">
        <v>233</v>
      </c>
      <c r="B426" s="119" t="s">
        <v>207</v>
      </c>
      <c r="C426" s="75" t="s">
        <v>994</v>
      </c>
      <c r="D426" s="76"/>
      <c r="E426" s="115"/>
      <c r="F426" s="115"/>
      <c r="G426" s="116"/>
      <c r="H426" s="117"/>
    </row>
    <row r="427" spans="1:10" ht="18" x14ac:dyDescent="0.3">
      <c r="A427" s="73" t="s">
        <v>234</v>
      </c>
      <c r="B427" s="82" t="s">
        <v>860</v>
      </c>
      <c r="C427" s="75" t="s">
        <v>994</v>
      </c>
      <c r="D427" s="76"/>
      <c r="E427" s="115"/>
      <c r="F427" s="115"/>
      <c r="G427" s="120"/>
      <c r="H427" s="117"/>
    </row>
    <row r="428" spans="1:10" ht="18" x14ac:dyDescent="0.3">
      <c r="A428" s="73" t="s">
        <v>235</v>
      </c>
      <c r="B428" s="82" t="s">
        <v>861</v>
      </c>
      <c r="C428" s="75" t="s">
        <v>994</v>
      </c>
      <c r="D428" s="76"/>
      <c r="E428" s="115"/>
      <c r="F428" s="115"/>
      <c r="G428" s="116"/>
      <c r="H428" s="117"/>
    </row>
    <row r="429" spans="1:10" ht="18" x14ac:dyDescent="0.35">
      <c r="A429" s="73" t="s">
        <v>236</v>
      </c>
      <c r="B429" s="81" t="s">
        <v>862</v>
      </c>
      <c r="C429" s="75" t="s">
        <v>994</v>
      </c>
      <c r="D429" s="76"/>
      <c r="E429" s="115"/>
      <c r="F429" s="115"/>
      <c r="G429" s="116"/>
      <c r="H429" s="117"/>
      <c r="I429" s="121"/>
      <c r="J429" s="122"/>
    </row>
    <row r="430" spans="1:10" ht="18" x14ac:dyDescent="0.3">
      <c r="A430" s="73" t="s">
        <v>237</v>
      </c>
      <c r="B430" s="81" t="s">
        <v>238</v>
      </c>
      <c r="C430" s="75" t="s">
        <v>994</v>
      </c>
      <c r="D430" s="76"/>
      <c r="E430" s="115"/>
      <c r="F430" s="115"/>
      <c r="G430" s="116"/>
      <c r="H430" s="117"/>
      <c r="I430" s="123"/>
    </row>
    <row r="431" spans="1:10" ht="18" x14ac:dyDescent="0.3">
      <c r="A431" s="73" t="s">
        <v>239</v>
      </c>
      <c r="B431" s="114" t="s">
        <v>240</v>
      </c>
      <c r="C431" s="75" t="s">
        <v>994</v>
      </c>
      <c r="D431" s="76"/>
      <c r="E431" s="115"/>
      <c r="F431" s="115"/>
      <c r="G431" s="116"/>
      <c r="H431" s="117"/>
    </row>
    <row r="432" spans="1:10" ht="18" x14ac:dyDescent="0.3">
      <c r="A432" s="73" t="s">
        <v>241</v>
      </c>
      <c r="B432" s="82" t="s">
        <v>242</v>
      </c>
      <c r="C432" s="75" t="s">
        <v>994</v>
      </c>
      <c r="D432" s="76"/>
      <c r="E432" s="115"/>
      <c r="F432" s="115"/>
      <c r="G432" s="116"/>
      <c r="H432" s="117"/>
    </row>
    <row r="433" spans="1:8" ht="18" x14ac:dyDescent="0.3">
      <c r="A433" s="73" t="s">
        <v>243</v>
      </c>
      <c r="B433" s="82" t="s">
        <v>244</v>
      </c>
      <c r="C433" s="75" t="s">
        <v>994</v>
      </c>
      <c r="D433" s="76"/>
      <c r="E433" s="115"/>
      <c r="F433" s="115"/>
      <c r="G433" s="116"/>
      <c r="H433" s="117"/>
    </row>
    <row r="434" spans="1:8" ht="18" x14ac:dyDescent="0.3">
      <c r="A434" s="73" t="s">
        <v>245</v>
      </c>
      <c r="B434" s="82" t="s">
        <v>863</v>
      </c>
      <c r="C434" s="75" t="s">
        <v>994</v>
      </c>
      <c r="D434" s="76"/>
      <c r="E434" s="115"/>
      <c r="F434" s="115"/>
      <c r="G434" s="116"/>
      <c r="H434" s="117"/>
    </row>
    <row r="435" spans="1:8" ht="18" x14ac:dyDescent="0.3">
      <c r="A435" s="73" t="s">
        <v>246</v>
      </c>
      <c r="B435" s="82" t="s">
        <v>247</v>
      </c>
      <c r="C435" s="75" t="s">
        <v>994</v>
      </c>
      <c r="D435" s="76"/>
      <c r="E435" s="115"/>
      <c r="F435" s="115"/>
      <c r="G435" s="116"/>
      <c r="H435" s="117"/>
    </row>
    <row r="436" spans="1:8" ht="18" x14ac:dyDescent="0.3">
      <c r="A436" s="73" t="s">
        <v>248</v>
      </c>
      <c r="B436" s="82" t="s">
        <v>249</v>
      </c>
      <c r="C436" s="75" t="s">
        <v>994</v>
      </c>
      <c r="D436" s="76"/>
      <c r="E436" s="115"/>
      <c r="F436" s="115"/>
      <c r="G436" s="116"/>
      <c r="H436" s="117"/>
    </row>
    <row r="437" spans="1:8" ht="18" x14ac:dyDescent="0.3">
      <c r="A437" s="73" t="s">
        <v>250</v>
      </c>
      <c r="B437" s="81" t="s">
        <v>251</v>
      </c>
      <c r="C437" s="75" t="s">
        <v>994</v>
      </c>
      <c r="D437" s="76"/>
      <c r="E437" s="115"/>
      <c r="F437" s="115"/>
      <c r="G437" s="116"/>
      <c r="H437" s="117"/>
    </row>
    <row r="438" spans="1:8" ht="31.2" x14ac:dyDescent="0.3">
      <c r="A438" s="73" t="s">
        <v>252</v>
      </c>
      <c r="B438" s="83" t="s">
        <v>253</v>
      </c>
      <c r="C438" s="75" t="s">
        <v>994</v>
      </c>
      <c r="D438" s="76"/>
      <c r="E438" s="124"/>
      <c r="F438" s="124"/>
      <c r="G438" s="116"/>
      <c r="H438" s="117"/>
    </row>
    <row r="439" spans="1:8" ht="18" x14ac:dyDescent="0.3">
      <c r="A439" s="73" t="s">
        <v>254</v>
      </c>
      <c r="B439" s="81" t="s">
        <v>255</v>
      </c>
      <c r="C439" s="75" t="s">
        <v>994</v>
      </c>
      <c r="D439" s="76"/>
      <c r="E439" s="124"/>
      <c r="F439" s="124"/>
      <c r="G439" s="116"/>
      <c r="H439" s="117"/>
    </row>
    <row r="440" spans="1:8" ht="31.2" x14ac:dyDescent="0.3">
      <c r="A440" s="73" t="s">
        <v>256</v>
      </c>
      <c r="B440" s="83" t="s">
        <v>257</v>
      </c>
      <c r="C440" s="75" t="s">
        <v>994</v>
      </c>
      <c r="D440" s="76"/>
      <c r="E440" s="124"/>
      <c r="F440" s="124"/>
      <c r="G440" s="116"/>
      <c r="H440" s="117"/>
    </row>
    <row r="441" spans="1:8" ht="18" x14ac:dyDescent="0.3">
      <c r="A441" s="73" t="s">
        <v>258</v>
      </c>
      <c r="B441" s="82" t="s">
        <v>259</v>
      </c>
      <c r="C441" s="75" t="s">
        <v>994</v>
      </c>
      <c r="D441" s="76"/>
      <c r="E441" s="115"/>
      <c r="F441" s="115"/>
      <c r="G441" s="116"/>
      <c r="H441" s="117"/>
    </row>
    <row r="442" spans="1:8" ht="18.600000000000001" thickBot="1" x14ac:dyDescent="0.35">
      <c r="A442" s="85" t="s">
        <v>260</v>
      </c>
      <c r="B442" s="125" t="s">
        <v>261</v>
      </c>
      <c r="C442" s="75" t="s">
        <v>994</v>
      </c>
      <c r="D442" s="88"/>
      <c r="E442" s="126"/>
      <c r="F442" s="126"/>
      <c r="G442" s="127"/>
      <c r="H442" s="128"/>
    </row>
    <row r="443" spans="1:8" x14ac:dyDescent="0.3">
      <c r="A443" s="67" t="s">
        <v>385</v>
      </c>
      <c r="B443" s="68" t="s">
        <v>378</v>
      </c>
      <c r="C443" s="129" t="s">
        <v>476</v>
      </c>
      <c r="D443" s="130"/>
      <c r="E443" s="273"/>
      <c r="F443" s="273"/>
      <c r="G443" s="132"/>
      <c r="H443" s="133"/>
    </row>
    <row r="444" spans="1:8" ht="46.8" x14ac:dyDescent="0.3">
      <c r="A444" s="134" t="s">
        <v>864</v>
      </c>
      <c r="B444" s="82" t="s">
        <v>865</v>
      </c>
      <c r="C444" s="75" t="s">
        <v>994</v>
      </c>
      <c r="D444" s="88"/>
      <c r="E444" s="135"/>
      <c r="F444" s="135"/>
      <c r="G444" s="136"/>
      <c r="H444" s="137"/>
    </row>
    <row r="445" spans="1:8" x14ac:dyDescent="0.3">
      <c r="A445" s="134" t="s">
        <v>388</v>
      </c>
      <c r="B445" s="81" t="s">
        <v>866</v>
      </c>
      <c r="C445" s="75" t="s">
        <v>994</v>
      </c>
      <c r="D445" s="88"/>
      <c r="E445" s="135"/>
      <c r="F445" s="135"/>
      <c r="G445" s="136"/>
      <c r="H445" s="137"/>
    </row>
    <row r="446" spans="1:8" ht="31.2" x14ac:dyDescent="0.3">
      <c r="A446" s="134" t="s">
        <v>389</v>
      </c>
      <c r="B446" s="81" t="s">
        <v>867</v>
      </c>
      <c r="C446" s="75" t="s">
        <v>994</v>
      </c>
      <c r="D446" s="88"/>
      <c r="E446" s="135"/>
      <c r="F446" s="135"/>
      <c r="G446" s="136"/>
      <c r="H446" s="137"/>
    </row>
    <row r="447" spans="1:8" x14ac:dyDescent="0.3">
      <c r="A447" s="134" t="s">
        <v>390</v>
      </c>
      <c r="B447" s="81" t="s">
        <v>868</v>
      </c>
      <c r="C447" s="75" t="s">
        <v>994</v>
      </c>
      <c r="D447" s="88"/>
      <c r="E447" s="135"/>
      <c r="F447" s="135"/>
      <c r="G447" s="136"/>
      <c r="H447" s="137"/>
    </row>
    <row r="448" spans="1:8" ht="31.2" x14ac:dyDescent="0.3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3">
      <c r="A449" s="134" t="s">
        <v>870</v>
      </c>
      <c r="B449" s="81" t="s">
        <v>871</v>
      </c>
      <c r="C449" s="75" t="s">
        <v>994</v>
      </c>
      <c r="D449" s="88"/>
      <c r="E449" s="135"/>
      <c r="F449" s="135"/>
      <c r="G449" s="136"/>
      <c r="H449" s="137"/>
    </row>
    <row r="450" spans="1:8" x14ac:dyDescent="0.3">
      <c r="A450" s="134" t="s">
        <v>872</v>
      </c>
      <c r="B450" s="81" t="s">
        <v>873</v>
      </c>
      <c r="C450" s="75" t="s">
        <v>994</v>
      </c>
      <c r="D450" s="88"/>
      <c r="E450" s="135"/>
      <c r="F450" s="135"/>
      <c r="G450" s="136"/>
      <c r="H450" s="137"/>
    </row>
    <row r="451" spans="1:8" ht="16.2" thickBot="1" x14ac:dyDescent="0.35">
      <c r="A451" s="139" t="s">
        <v>874</v>
      </c>
      <c r="B451" s="140" t="s">
        <v>875</v>
      </c>
      <c r="C451" s="92" t="s">
        <v>994</v>
      </c>
      <c r="D451" s="93"/>
      <c r="E451" s="141"/>
      <c r="F451" s="141"/>
      <c r="G451" s="142"/>
      <c r="H451" s="143"/>
    </row>
    <row r="452" spans="1:8" x14ac:dyDescent="0.3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3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3">
      <c r="A454" s="254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3">
      <c r="A455" s="445" t="s">
        <v>877</v>
      </c>
      <c r="B455" s="445"/>
      <c r="C455" s="445"/>
      <c r="D455" s="445"/>
      <c r="E455" s="445"/>
      <c r="F455" s="445"/>
      <c r="G455" s="445"/>
      <c r="H455" s="445"/>
    </row>
    <row r="456" spans="1:8" x14ac:dyDescent="0.3">
      <c r="A456" s="445" t="s">
        <v>878</v>
      </c>
      <c r="B456" s="445"/>
      <c r="C456" s="445"/>
      <c r="D456" s="445"/>
      <c r="E456" s="445"/>
      <c r="F456" s="445"/>
      <c r="G456" s="445"/>
      <c r="H456" s="445"/>
    </row>
    <row r="457" spans="1:8" x14ac:dyDescent="0.3">
      <c r="A457" s="445" t="s">
        <v>879</v>
      </c>
      <c r="B457" s="445"/>
      <c r="C457" s="445"/>
      <c r="D457" s="445"/>
      <c r="E457" s="445"/>
      <c r="F457" s="445"/>
      <c r="G457" s="445"/>
      <c r="H457" s="445"/>
    </row>
    <row r="458" spans="1:8" x14ac:dyDescent="0.3">
      <c r="A458" s="424" t="s">
        <v>880</v>
      </c>
      <c r="B458" s="424"/>
      <c r="C458" s="424"/>
      <c r="D458" s="424"/>
      <c r="E458" s="424"/>
      <c r="F458" s="424"/>
      <c r="G458" s="424"/>
      <c r="H458" s="424"/>
    </row>
    <row r="459" spans="1:8" x14ac:dyDescent="0.3">
      <c r="A459" s="437" t="s">
        <v>881</v>
      </c>
      <c r="B459" s="437"/>
      <c r="C459" s="437"/>
      <c r="D459" s="437"/>
      <c r="E459" s="437"/>
      <c r="F459" s="437"/>
      <c r="G459" s="437"/>
      <c r="H459" s="437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2023-03-27T11:42:15Z</dcterms:modified>
</cp:coreProperties>
</file>