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форма 20" sheetId="1" r:id="rId1"/>
  </sheets>
  <definedNames>
    <definedName name="_xlnm.Print_Area" localSheetId="0">'форма 20'!$A$1:$H$464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9" i="1" l="1"/>
  <c r="E151" i="1" l="1"/>
  <c r="F151" i="1" s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E441" i="1"/>
  <c r="F441" i="1" s="1"/>
  <c r="D441" i="1"/>
  <c r="D436" i="1" s="1"/>
  <c r="F440" i="1"/>
  <c r="F439" i="1"/>
  <c r="F438" i="1"/>
  <c r="F437" i="1"/>
  <c r="F435" i="1"/>
  <c r="F434" i="1"/>
  <c r="E433" i="1"/>
  <c r="F433" i="1" s="1"/>
  <c r="F432" i="1"/>
  <c r="G432" i="1" s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G411" i="1" s="1"/>
  <c r="F410" i="1"/>
  <c r="F409" i="1"/>
  <c r="F408" i="1"/>
  <c r="F407" i="1"/>
  <c r="F406" i="1"/>
  <c r="F404" i="1"/>
  <c r="G404" i="1" s="1"/>
  <c r="F403" i="1"/>
  <c r="F402" i="1"/>
  <c r="F401" i="1"/>
  <c r="F400" i="1"/>
  <c r="F399" i="1"/>
  <c r="F398" i="1"/>
  <c r="F397" i="1"/>
  <c r="F396" i="1"/>
  <c r="F395" i="1"/>
  <c r="F394" i="1"/>
  <c r="F393" i="1"/>
  <c r="F392" i="1"/>
  <c r="G392" i="1" s="1"/>
  <c r="F391" i="1"/>
  <c r="F390" i="1"/>
  <c r="F389" i="1"/>
  <c r="G389" i="1" s="1"/>
  <c r="F388" i="1"/>
  <c r="F387" i="1"/>
  <c r="F386" i="1"/>
  <c r="F385" i="1"/>
  <c r="F384" i="1"/>
  <c r="F383" i="1"/>
  <c r="F382" i="1"/>
  <c r="F381" i="1"/>
  <c r="G381" i="1" s="1"/>
  <c r="F380" i="1"/>
  <c r="G380" i="1" s="1"/>
  <c r="D379" i="1"/>
  <c r="F373" i="1"/>
  <c r="G373" i="1" s="1"/>
  <c r="F368" i="1"/>
  <c r="G368" i="1" s="1"/>
  <c r="G367" i="1" s="1"/>
  <c r="F367" i="1"/>
  <c r="E356" i="1"/>
  <c r="F356" i="1" s="1"/>
  <c r="G356" i="1" s="1"/>
  <c r="F355" i="1"/>
  <c r="G355" i="1" s="1"/>
  <c r="F351" i="1"/>
  <c r="F350" i="1"/>
  <c r="G350" i="1" s="1"/>
  <c r="F349" i="1"/>
  <c r="G349" i="1" s="1"/>
  <c r="F348" i="1"/>
  <c r="G348" i="1" s="1"/>
  <c r="F346" i="1"/>
  <c r="G346" i="1" s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G303" i="1" s="1"/>
  <c r="F302" i="1"/>
  <c r="F301" i="1"/>
  <c r="G301" i="1" s="1"/>
  <c r="F300" i="1"/>
  <c r="F299" i="1"/>
  <c r="F298" i="1"/>
  <c r="F297" i="1"/>
  <c r="F296" i="1"/>
  <c r="F295" i="1"/>
  <c r="F294" i="1"/>
  <c r="F293" i="1"/>
  <c r="G293" i="1" s="1"/>
  <c r="F292" i="1"/>
  <c r="G292" i="1" s="1"/>
  <c r="F291" i="1"/>
  <c r="F290" i="1"/>
  <c r="E289" i="1"/>
  <c r="D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E260" i="1"/>
  <c r="F260" i="1" s="1"/>
  <c r="G260" i="1" s="1"/>
  <c r="D260" i="1"/>
  <c r="F259" i="1"/>
  <c r="F257" i="1"/>
  <c r="G257" i="1" s="1"/>
  <c r="F255" i="1"/>
  <c r="F254" i="1"/>
  <c r="F253" i="1"/>
  <c r="F252" i="1"/>
  <c r="F251" i="1"/>
  <c r="F250" i="1"/>
  <c r="F247" i="1"/>
  <c r="F246" i="1"/>
  <c r="F245" i="1"/>
  <c r="F244" i="1"/>
  <c r="D243" i="1"/>
  <c r="F243" i="1" s="1"/>
  <c r="E242" i="1"/>
  <c r="E241" i="1"/>
  <c r="E230" i="1"/>
  <c r="E229" i="1" s="1"/>
  <c r="E228" i="1"/>
  <c r="F227" i="1"/>
  <c r="F226" i="1"/>
  <c r="F225" i="1"/>
  <c r="F224" i="1"/>
  <c r="F223" i="1"/>
  <c r="F222" i="1"/>
  <c r="F221" i="1"/>
  <c r="F220" i="1"/>
  <c r="F219" i="1"/>
  <c r="G219" i="1" s="1"/>
  <c r="F218" i="1"/>
  <c r="G218" i="1" s="1"/>
  <c r="E217" i="1"/>
  <c r="F217" i="1" s="1"/>
  <c r="G217" i="1" s="1"/>
  <c r="D216" i="1"/>
  <c r="D249" i="1" s="1"/>
  <c r="F209" i="1"/>
  <c r="G209" i="1" s="1"/>
  <c r="D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E193" i="1"/>
  <c r="F193" i="1" s="1"/>
  <c r="F192" i="1"/>
  <c r="D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E174" i="1"/>
  <c r="D174" i="1"/>
  <c r="D173" i="1" s="1"/>
  <c r="E173" i="1"/>
  <c r="F170" i="1"/>
  <c r="F169" i="1"/>
  <c r="F168" i="1"/>
  <c r="F167" i="1"/>
  <c r="F165" i="1"/>
  <c r="F164" i="1"/>
  <c r="F163" i="1"/>
  <c r="F162" i="1"/>
  <c r="F161" i="1"/>
  <c r="E160" i="1"/>
  <c r="F160" i="1" s="1"/>
  <c r="E159" i="1"/>
  <c r="F159" i="1" s="1"/>
  <c r="F158" i="1"/>
  <c r="F157" i="1"/>
  <c r="F156" i="1"/>
  <c r="F155" i="1"/>
  <c r="E154" i="1"/>
  <c r="F154" i="1" s="1"/>
  <c r="E153" i="1"/>
  <c r="F153" i="1" s="1"/>
  <c r="F152" i="1"/>
  <c r="F150" i="1"/>
  <c r="F149" i="1"/>
  <c r="F148" i="1"/>
  <c r="F147" i="1"/>
  <c r="F146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E130" i="1"/>
  <c r="D130" i="1"/>
  <c r="F129" i="1"/>
  <c r="G129" i="1" s="1"/>
  <c r="F128" i="1"/>
  <c r="F127" i="1"/>
  <c r="F126" i="1"/>
  <c r="F125" i="1"/>
  <c r="F124" i="1"/>
  <c r="G124" i="1" s="1"/>
  <c r="F123" i="1"/>
  <c r="G123" i="1" s="1"/>
  <c r="F122" i="1"/>
  <c r="G121" i="1"/>
  <c r="F121" i="1"/>
  <c r="F120" i="1"/>
  <c r="F119" i="1"/>
  <c r="F118" i="1"/>
  <c r="F117" i="1"/>
  <c r="F116" i="1"/>
  <c r="F114" i="1"/>
  <c r="G114" i="1" s="1"/>
  <c r="F113" i="1"/>
  <c r="G113" i="1" s="1"/>
  <c r="F112" i="1"/>
  <c r="G112" i="1" s="1"/>
  <c r="F111" i="1"/>
  <c r="G111" i="1" s="1"/>
  <c r="F110" i="1"/>
  <c r="G110" i="1" s="1"/>
  <c r="E109" i="1"/>
  <c r="D109" i="1"/>
  <c r="F108" i="1"/>
  <c r="G108" i="1" s="1"/>
  <c r="F107" i="1"/>
  <c r="G107" i="1" s="1"/>
  <c r="F106" i="1"/>
  <c r="G106" i="1" s="1"/>
  <c r="F105" i="1"/>
  <c r="F104" i="1"/>
  <c r="E103" i="1"/>
  <c r="D103" i="1"/>
  <c r="D101" i="1"/>
  <c r="F101" i="1" s="1"/>
  <c r="G101" i="1" s="1"/>
  <c r="E100" i="1"/>
  <c r="F100" i="1" s="1"/>
  <c r="D100" i="1"/>
  <c r="E99" i="1"/>
  <c r="D99" i="1"/>
  <c r="E98" i="1"/>
  <c r="D98" i="1"/>
  <c r="E97" i="1"/>
  <c r="D97" i="1"/>
  <c r="E96" i="1"/>
  <c r="D96" i="1"/>
  <c r="D95" i="1"/>
  <c r="F95" i="1" s="1"/>
  <c r="G95" i="1" s="1"/>
  <c r="E94" i="1"/>
  <c r="D94" i="1"/>
  <c r="F93" i="1"/>
  <c r="G93" i="1" s="1"/>
  <c r="F92" i="1"/>
  <c r="F91" i="1"/>
  <c r="F90" i="1"/>
  <c r="F89" i="1"/>
  <c r="F88" i="1"/>
  <c r="F86" i="1"/>
  <c r="G86" i="1" s="1"/>
  <c r="F85" i="1"/>
  <c r="F84" i="1"/>
  <c r="G84" i="1" s="1"/>
  <c r="E83" i="1"/>
  <c r="D83" i="1"/>
  <c r="G81" i="1"/>
  <c r="F81" i="1"/>
  <c r="F80" i="1"/>
  <c r="D79" i="1"/>
  <c r="F78" i="1"/>
  <c r="G78" i="1" s="1"/>
  <c r="F77" i="1"/>
  <c r="G77" i="1" s="1"/>
  <c r="E76" i="1"/>
  <c r="D76" i="1"/>
  <c r="F75" i="1"/>
  <c r="G75" i="1" s="1"/>
  <c r="F74" i="1"/>
  <c r="G74" i="1" s="1"/>
  <c r="F73" i="1"/>
  <c r="G73" i="1" s="1"/>
  <c r="F72" i="1"/>
  <c r="F71" i="1"/>
  <c r="F70" i="1"/>
  <c r="G70" i="1" s="1"/>
  <c r="F69" i="1"/>
  <c r="G69" i="1" s="1"/>
  <c r="E68" i="1"/>
  <c r="F68" i="1" s="1"/>
  <c r="G68" i="1" s="1"/>
  <c r="D68" i="1"/>
  <c r="F67" i="1"/>
  <c r="G67" i="1" s="1"/>
  <c r="F66" i="1"/>
  <c r="G66" i="1" s="1"/>
  <c r="F65" i="1"/>
  <c r="D64" i="1"/>
  <c r="F64" i="1" s="1"/>
  <c r="G64" i="1" s="1"/>
  <c r="F63" i="1"/>
  <c r="G63" i="1" s="1"/>
  <c r="E62" i="1"/>
  <c r="E61" i="1" s="1"/>
  <c r="D61" i="1"/>
  <c r="F60" i="1"/>
  <c r="D59" i="1"/>
  <c r="F58" i="1"/>
  <c r="F57" i="1"/>
  <c r="F56" i="1"/>
  <c r="F55" i="1"/>
  <c r="F54" i="1"/>
  <c r="F53" i="1"/>
  <c r="G53" i="1" s="1"/>
  <c r="F52" i="1"/>
  <c r="F51" i="1"/>
  <c r="F50" i="1"/>
  <c r="G50" i="1" s="1"/>
  <c r="F49" i="1"/>
  <c r="F48" i="1"/>
  <c r="F47" i="1"/>
  <c r="F46" i="1"/>
  <c r="F45" i="1"/>
  <c r="D44" i="1"/>
  <c r="F43" i="1"/>
  <c r="G43" i="1" s="1"/>
  <c r="F42" i="1"/>
  <c r="F41" i="1"/>
  <c r="F40" i="1"/>
  <c r="F39" i="1"/>
  <c r="F37" i="1"/>
  <c r="G37" i="1" s="1"/>
  <c r="F36" i="1"/>
  <c r="F35" i="1"/>
  <c r="F34" i="1"/>
  <c r="F33" i="1"/>
  <c r="F32" i="1"/>
  <c r="F31" i="1"/>
  <c r="F30" i="1"/>
  <c r="D29" i="1"/>
  <c r="F94" i="1" l="1"/>
  <c r="F76" i="1"/>
  <c r="G76" i="1" s="1"/>
  <c r="F83" i="1"/>
  <c r="F97" i="1"/>
  <c r="F99" i="1"/>
  <c r="D87" i="1"/>
  <c r="D102" i="1"/>
  <c r="F289" i="1"/>
  <c r="D378" i="1"/>
  <c r="E191" i="1"/>
  <c r="F191" i="1" s="1"/>
  <c r="G191" i="1" s="1"/>
  <c r="G35" i="1"/>
  <c r="G29" i="1" s="1"/>
  <c r="F29" i="1"/>
  <c r="F173" i="1"/>
  <c r="G173" i="1" s="1"/>
  <c r="F62" i="1"/>
  <c r="G62" i="1" s="1"/>
  <c r="F96" i="1"/>
  <c r="G96" i="1" s="1"/>
  <c r="F103" i="1"/>
  <c r="G103" i="1" s="1"/>
  <c r="F109" i="1"/>
  <c r="G109" i="1" s="1"/>
  <c r="E102" i="1"/>
  <c r="F102" i="1" s="1"/>
  <c r="G102" i="1" s="1"/>
  <c r="D248" i="1"/>
  <c r="D256" i="1" s="1"/>
  <c r="E79" i="1"/>
  <c r="F79" i="1" s="1"/>
  <c r="G79" i="1" s="1"/>
  <c r="F82" i="1"/>
  <c r="E379" i="1"/>
  <c r="F405" i="1"/>
  <c r="G405" i="1" s="1"/>
  <c r="F130" i="1"/>
  <c r="G130" i="1" s="1"/>
  <c r="F98" i="1"/>
  <c r="E216" i="1"/>
  <c r="D241" i="1"/>
  <c r="D242" i="1"/>
  <c r="F242" i="1" s="1"/>
  <c r="E436" i="1"/>
  <c r="F436" i="1" s="1"/>
  <c r="D115" i="1" l="1"/>
  <c r="E248" i="1"/>
  <c r="F248" i="1" s="1"/>
  <c r="G248" i="1" s="1"/>
  <c r="D240" i="1"/>
  <c r="D239" i="1" s="1"/>
  <c r="D238" i="1" s="1"/>
  <c r="D237" i="1" s="1"/>
  <c r="D236" i="1" s="1"/>
  <c r="D235" i="1" s="1"/>
  <c r="D234" i="1" s="1"/>
  <c r="D233" i="1" s="1"/>
  <c r="D232" i="1" s="1"/>
  <c r="D231" i="1" s="1"/>
  <c r="F241" i="1"/>
  <c r="E378" i="1"/>
  <c r="F378" i="1" s="1"/>
  <c r="G378" i="1" s="1"/>
  <c r="F379" i="1"/>
  <c r="G379" i="1" s="1"/>
  <c r="E249" i="1"/>
  <c r="E258" i="1"/>
  <c r="F216" i="1"/>
  <c r="G216" i="1" s="1"/>
  <c r="F61" i="1"/>
  <c r="G61" i="1" s="1"/>
  <c r="E59" i="1"/>
  <c r="E44" i="1" s="1"/>
  <c r="D145" i="1" l="1"/>
  <c r="D166" i="1"/>
  <c r="D171" i="1" s="1"/>
  <c r="F240" i="1"/>
  <c r="F239" i="1" s="1"/>
  <c r="F238" i="1" s="1"/>
  <c r="F237" i="1" s="1"/>
  <c r="F236" i="1" s="1"/>
  <c r="F235" i="1" s="1"/>
  <c r="F234" i="1" s="1"/>
  <c r="F233" i="1" s="1"/>
  <c r="F232" i="1" s="1"/>
  <c r="F231" i="1" s="1"/>
  <c r="F230" i="1" s="1"/>
  <c r="F229" i="1" s="1"/>
  <c r="G241" i="1"/>
  <c r="F59" i="1"/>
  <c r="G59" i="1" s="1"/>
  <c r="F249" i="1"/>
  <c r="G249" i="1" s="1"/>
  <c r="E256" i="1"/>
  <c r="F256" i="1" s="1"/>
  <c r="G256" i="1" s="1"/>
  <c r="D230" i="1"/>
  <c r="D229" i="1" s="1"/>
  <c r="D228" i="1"/>
  <c r="F228" i="1" l="1"/>
  <c r="G228" i="1" s="1"/>
  <c r="D258" i="1"/>
  <c r="F258" i="1" s="1"/>
  <c r="G258" i="1" s="1"/>
  <c r="F44" i="1"/>
  <c r="G44" i="1" s="1"/>
  <c r="E87" i="1"/>
  <c r="E115" i="1" l="1"/>
  <c r="F87" i="1"/>
  <c r="G87" i="1" s="1"/>
  <c r="E145" i="1" l="1"/>
  <c r="F145" i="1" s="1"/>
  <c r="G145" i="1" s="1"/>
  <c r="F115" i="1"/>
  <c r="G115" i="1" s="1"/>
  <c r="E166" i="1"/>
  <c r="F166" i="1" l="1"/>
  <c r="G166" i="1" s="1"/>
  <c r="E171" i="1"/>
  <c r="F171" i="1" s="1"/>
</calcChain>
</file>

<file path=xl/comments1.xml><?xml version="1.0" encoding="utf-8"?>
<comments xmlns="http://schemas.openxmlformats.org/spreadsheetml/2006/main">
  <authors>
    <author/>
  </authors>
  <commentList>
    <comment ref="D189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  <comment ref="E189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</commentList>
</comments>
</file>

<file path=xl/sharedStrings.xml><?xml version="1.0" encoding="utf-8"?>
<sst xmlns="http://schemas.openxmlformats.org/spreadsheetml/2006/main" count="1699" uniqueCount="706">
  <si>
    <t>Приложение № 20</t>
  </si>
  <si>
    <t>к приказу Минэнерго России</t>
  </si>
  <si>
    <t>от 25 апреля 2018 г. № 320</t>
  </si>
  <si>
    <t xml:space="preserve">                 Форма 20. Отчет об исполнении финансового  плана субъекта электроэнергетики (квартальный)</t>
  </si>
  <si>
    <t xml:space="preserve">      </t>
  </si>
  <si>
    <t xml:space="preserve"> Инвестиционная программа Федерального государсвенного унитарного предприятия "102 предприятие электрических сетей" Министерства обороны Российской Федерации</t>
  </si>
  <si>
    <t>полное наименование субъекта электроэнергетики</t>
  </si>
  <si>
    <t xml:space="preserve">    реквизиты    решения   органа   исполнительной   власти,   утвердившего инвестиционную программу</t>
  </si>
  <si>
    <t xml:space="preserve">                      </t>
  </si>
  <si>
    <t xml:space="preserve">              1. Финансово-экономическая модель деятельности субъекта электроэнергетики</t>
  </si>
  <si>
    <t>план - согласно утвержд ИП, если в утв ИП значения нет, НД</t>
  </si>
  <si>
    <t>№ п/п</t>
  </si>
  <si>
    <t>Показатель</t>
  </si>
  <si>
    <t>Ед. изм.</t>
  </si>
  <si>
    <t xml:space="preserve">Отчетный  период </t>
  </si>
  <si>
    <t>Отклонение от плановых значений по итогам отчетного периода</t>
  </si>
  <si>
    <t>Причины отклонений</t>
  </si>
  <si>
    <t>факт - нарастающим итогом с начала года</t>
  </si>
  <si>
    <t>План</t>
  </si>
  <si>
    <t>Факт</t>
  </si>
  <si>
    <t>в ед. измерений (ст.5-ст.4)</t>
  </si>
  <si>
    <t>в процентах, %            (ст6/ст 4*100)</t>
  </si>
  <si>
    <t>удаление или добавление строк не допускается.</t>
  </si>
  <si>
    <t>если отсутствуют значения показателей , ставится НД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</si>
  <si>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</si>
  <si>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</si>
  <si>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</si>
  <si>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</si>
  <si>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причины отклонений заполняется в случае если отклонение по ст.6 положительное (со знаком +)</t>
  </si>
  <si>
    <t>1.1.</t>
  </si>
  <si>
    <t>Производство и поставка электрической энергии и мощности всего, в том числе:</t>
  </si>
  <si>
    <t>НД</t>
  </si>
  <si>
    <t>1.1.1.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</si>
  <si>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</si>
  <si>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</si>
  <si>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</si>
  <si>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</si>
  <si>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</si>
  <si>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1.2.</t>
  </si>
  <si>
    <t>Производство и поставка тепловой энергии (мощности)</t>
  </si>
  <si>
    <t>1.3.</t>
  </si>
  <si>
    <t>Оказание услуг по передаче электрической энергии</t>
  </si>
  <si>
    <t>1.4.</t>
  </si>
  <si>
    <t>Оказание услуг по передаче тепловой энергии, теплоносителя</t>
  </si>
  <si>
    <t>1.5.</t>
  </si>
  <si>
    <t>Оказание услуг по технологическому присоединению</t>
  </si>
  <si>
    <t>1.6.</t>
  </si>
  <si>
    <t>Реализация электрической энергии и мощности</t>
  </si>
  <si>
    <t>1.7.</t>
  </si>
  <si>
    <t>Реализации тепловой энергии (мощности)</t>
  </si>
  <si>
    <t>1.8.</t>
  </si>
  <si>
    <t>Оказание услуг по оперативно-диспетчерскому управлению в электроэнергетике всего, в том числе:</t>
  </si>
  <si>
    <t>1.8.1.</t>
  </si>
  <si>
    <t>в части управления технологическими режимами</t>
  </si>
  <si>
    <t>1.8.2.</t>
  </si>
  <si>
    <t>в части обеспечения надежности</t>
  </si>
  <si>
    <t>1.9.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</si>
  <si>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</si>
  <si>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</si>
  <si>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</si>
  <si>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</si>
  <si>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</si>
  <si>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</si>
  <si>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</si>
  <si>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</si>
  <si>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</si>
  <si>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</si>
  <si>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</si>
  <si>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</si>
  <si>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</si>
  <si>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</si>
  <si>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</si>
  <si>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</si>
  <si>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</si>
  <si>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</si>
  <si>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</si>
  <si>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</si>
  <si>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</si>
  <si>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2.1.2.1.</t>
  </si>
  <si>
    <t>покупная электрическая энергия (мощность) всего, в том числе:</t>
  </si>
  <si>
    <t>2.1.2.1.1.</t>
  </si>
  <si>
    <t>на технологические цели, включая энергию на компенсацию потерь при ее передаче</t>
  </si>
  <si>
    <t>2.1.2.1.2.</t>
  </si>
  <si>
    <t>для последующей перепродажи</t>
  </si>
  <si>
    <t>2.1.2.2.</t>
  </si>
  <si>
    <t>покупная тепловая энергия (мощность)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</si>
  <si>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</si>
  <si>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</si>
  <si>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</si>
  <si>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</si>
  <si>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</si>
  <si>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2.2.1.</t>
  </si>
  <si>
    <t>услуги по передаче электрической энергии по единой (национальной) общероссийской электрической сети</t>
  </si>
  <si>
    <t>2.2.2.</t>
  </si>
  <si>
    <t>услуги по передаче электрической энергии по сетям территориальной сетевой организации</t>
  </si>
  <si>
    <t>2.2.3.</t>
  </si>
  <si>
    <t>услуги по передаче тепловой энергии, теплоносителя</t>
  </si>
  <si>
    <t>2.2.4.</t>
  </si>
  <si>
    <t>услуги инфраструктурных организаций *****</t>
  </si>
  <si>
    <t>2.2.5.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</si>
  <si>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</si>
  <si>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</si>
  <si>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</si>
  <si>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</si>
  <si>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</si>
  <si>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</si>
  <si>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</si>
  <si>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</si>
  <si>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</si>
  <si>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</si>
  <si>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</si>
  <si>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</si>
  <si>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</si>
  <si>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2.6.1.</t>
  </si>
  <si>
    <t>работы и услуги непроизводственного характера</t>
  </si>
  <si>
    <t>2.6.2.</t>
  </si>
  <si>
    <t>арендная плата, лизинговые платежи</t>
  </si>
  <si>
    <t>2.6.3.</t>
  </si>
  <si>
    <t>иные прочие расходы</t>
  </si>
  <si>
    <t>II.VII</t>
  </si>
  <si>
    <t>Иные сведения:</t>
  </si>
  <si>
    <t>2.7.1.</t>
  </si>
  <si>
    <t>Расходы на ремонт</t>
  </si>
  <si>
    <t>2.7.2.</t>
  </si>
  <si>
    <t>Коммерческие расходы</t>
  </si>
  <si>
    <t>2.7.3.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</si>
  <si>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</si>
  <si>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</si>
  <si>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</si>
  <si>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</si>
  <si>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</si>
  <si>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</si>
  <si>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</si>
  <si>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</si>
  <si>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</si>
  <si>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</si>
  <si>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</si>
  <si>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</si>
  <si>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</si>
  <si>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</si>
  <si>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</si>
  <si>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</si>
  <si>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</si>
  <si>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IV</t>
  </si>
  <si>
    <t>Прочие доходы и расходы (сальдо) (строка 4.1 - строка 4.2)</t>
  </si>
  <si>
    <t>4.1.</t>
  </si>
  <si>
    <t>Прочие доходы всего, в том числе:</t>
  </si>
  <si>
    <t>4.1.1.</t>
  </si>
  <si>
    <t>доходы от участия в других организациях</t>
  </si>
  <si>
    <t>4.1.2.</t>
  </si>
  <si>
    <t>проценты к получению</t>
  </si>
  <si>
    <t>4.1.3.</t>
  </si>
  <si>
    <t>восстановление резервов всего, в том числе:</t>
  </si>
  <si>
    <t>4.1.3.1.</t>
  </si>
  <si>
    <t>по сомнительным долгам</t>
  </si>
  <si>
    <t>4.1.4.</t>
  </si>
  <si>
    <t>прочие внереализационные доходы</t>
  </si>
  <si>
    <t>4.2.</t>
  </si>
  <si>
    <t>4.2.1.</t>
  </si>
  <si>
    <t>расходы, связанные с персоналом</t>
  </si>
  <si>
    <t>4.2.2.</t>
  </si>
  <si>
    <t>проценты к уплате</t>
  </si>
  <si>
    <t>4.2.3.</t>
  </si>
  <si>
    <t>создание резервов всего, в том числе:</t>
  </si>
  <si>
    <t>4.2.3.1.</t>
  </si>
  <si>
    <t>4.2.4.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</si>
  <si>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</si>
  <si>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</si>
  <si>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</si>
  <si>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5.1.</t>
  </si>
  <si>
    <t>Производство и поставка электрической энергии на оптовом рынке электрической энергии и мощности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</si>
  <si>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</si>
  <si>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</si>
  <si>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</si>
  <si>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</si>
  <si>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</si>
  <si>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</si>
  <si>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</si>
  <si>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</si>
  <si>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</si>
  <si>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</si>
  <si>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5.8.1.</t>
  </si>
  <si>
    <t>5.8.2.</t>
  </si>
  <si>
    <t>5.9.</t>
  </si>
  <si>
    <t>VI</t>
  </si>
  <si>
    <t>Налог на прибыль всего, в том числе:</t>
  </si>
  <si>
    <t>6.1.</t>
  </si>
  <si>
    <t>6.1.1.</t>
  </si>
  <si>
    <t>6.1.2.</t>
  </si>
  <si>
    <t>6.1.3.</t>
  </si>
  <si>
    <t>6.2.</t>
  </si>
  <si>
    <t>Производство и поставка тепловой энергии (мощности);</t>
  </si>
  <si>
    <t>6.3.</t>
  </si>
  <si>
    <t>Оказание услуг по передаче электрической энергии;</t>
  </si>
  <si>
    <t>6.4.</t>
  </si>
  <si>
    <t>Оказание услуг по передаче тепловой энергии, теплоносителя;</t>
  </si>
  <si>
    <t>6.5.</t>
  </si>
  <si>
    <t>Оказание услуг по технологическому присоединению;</t>
  </si>
  <si>
    <t>6.6.</t>
  </si>
  <si>
    <t>Реализация электрической энергии и мощности;</t>
  </si>
  <si>
    <t>6.7.</t>
  </si>
  <si>
    <t>Реализации тепловой энергии (мощности);</t>
  </si>
  <si>
    <t>6.8.</t>
  </si>
  <si>
    <t>6.8.1.</t>
  </si>
  <si>
    <t>6.8.2.</t>
  </si>
  <si>
    <t>6.9.</t>
  </si>
  <si>
    <t>Прочая деятельность;</t>
  </si>
  <si>
    <t>VII</t>
  </si>
  <si>
    <t>Чистая прибыль (убыток) всего, в том числе:</t>
  </si>
  <si>
    <t>7.1.</t>
  </si>
  <si>
    <t>7.1.1.</t>
  </si>
  <si>
    <t>7.1.2.</t>
  </si>
  <si>
    <t>7.1.3.</t>
  </si>
  <si>
    <t>7.2.</t>
  </si>
  <si>
    <t>7.3.</t>
  </si>
  <si>
    <t>7.4.</t>
  </si>
  <si>
    <t>7.5.</t>
  </si>
  <si>
    <t>7.6.</t>
  </si>
  <si>
    <t>7.7.</t>
  </si>
  <si>
    <t>7.8.</t>
  </si>
  <si>
    <t>7.8.1.</t>
  </si>
  <si>
    <t>7.8.2.</t>
  </si>
  <si>
    <t>7.9.</t>
  </si>
  <si>
    <t>VIII</t>
  </si>
  <si>
    <t>Направления использования чистой прибыли</t>
  </si>
  <si>
    <t>8.1.</t>
  </si>
  <si>
    <t>На инвестиции</t>
  </si>
  <si>
    <t>8.2.</t>
  </si>
  <si>
    <t>Резервный фонд</t>
  </si>
  <si>
    <t>8.3.</t>
  </si>
  <si>
    <t>Выплата дивидендов</t>
  </si>
  <si>
    <t>8.4.</t>
  </si>
  <si>
    <t>Остаток на развитие</t>
  </si>
  <si>
    <t>IX</t>
  </si>
  <si>
    <t>-</t>
  </si>
  <si>
    <t>9.1.</t>
  </si>
  <si>
    <t>Прибыль до налогообложения без учета процентов к уплате и амортизации (строка V + строка 4.2.2 + строка II.IV)</t>
  </si>
  <si>
    <t>9.2.</t>
  </si>
  <si>
    <t xml:space="preserve"> Долг (кредиты и займы) на начало периода всего, в том числе:</t>
  </si>
  <si>
    <t>9.2.1.</t>
  </si>
  <si>
    <t>краткосрочные кредиты и займы на начало периода</t>
  </si>
  <si>
    <t>9.3.</t>
  </si>
  <si>
    <t xml:space="preserve"> Долг (кредиты и займы) на конец периода, в том числе</t>
  </si>
  <si>
    <t>9.3.1.</t>
  </si>
  <si>
    <t>краткосрочные кредиты и займы на конец периода</t>
  </si>
  <si>
    <t>9.4.</t>
  </si>
  <si>
    <t xml:space="preserve"> 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</si>
  <si>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</si>
  <si>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</si>
  <si>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</si>
  <si>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</t>
  </si>
  <si>
    <t>10.1.1.</t>
  </si>
  <si>
    <t>10.1.2.</t>
  </si>
  <si>
    <t>10.1.3.</t>
  </si>
  <si>
    <t>10.2.</t>
  </si>
  <si>
    <t>10.3.</t>
  </si>
  <si>
    <t>10.4.</t>
  </si>
  <si>
    <t>10.5.</t>
  </si>
  <si>
    <t>10.6.</t>
  </si>
  <si>
    <t>10.7.</t>
  </si>
  <si>
    <t>10.8.</t>
  </si>
  <si>
    <t>10.8.1.</t>
  </si>
  <si>
    <t>10.8.2.</t>
  </si>
  <si>
    <t>10.9.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</si>
  <si>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</si>
  <si>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10.9.1.</t>
  </si>
  <si>
    <t>за счет средств федерального бюджета</t>
  </si>
  <si>
    <t>10.9.2.</t>
  </si>
  <si>
    <t>за счет средств консолидированного бюджета субъекта Российской Федерации</t>
  </si>
  <si>
    <t>10.10.</t>
  </si>
  <si>
    <t>XI</t>
  </si>
  <si>
    <t>Платежи по текущим операциям всего, в том числе:</t>
  </si>
  <si>
    <t>11.1.</t>
  </si>
  <si>
    <t>Оплата поставщикам топлива</t>
  </si>
  <si>
    <t>11.2.</t>
  </si>
  <si>
    <t>Оплата покупной энергии всего, в том числе:</t>
  </si>
  <si>
    <t>11.2.1.</t>
  </si>
  <si>
    <t>на оптовом рынке электрической энергии и мощности</t>
  </si>
  <si>
    <t>11.2.2.</t>
  </si>
  <si>
    <t>на розничных рынках электрической энергии</t>
  </si>
  <si>
    <t>11.2.3.</t>
  </si>
  <si>
    <t>на компенсацию потерь</t>
  </si>
  <si>
    <t>11.3.</t>
  </si>
  <si>
    <t>Оплата услуг по передаче электрической энергии по единой (национальной) общероссийской электрической сети</t>
  </si>
  <si>
    <t>11.4.</t>
  </si>
  <si>
    <t>Оплата услуг по передаче электрической энергии по сетям территориальных сетевых организаций</t>
  </si>
  <si>
    <t>11.5.</t>
  </si>
  <si>
    <t>Оплата услуг по передаче тепловой энергии, теплоносителя</t>
  </si>
  <si>
    <t>11.6.</t>
  </si>
  <si>
    <t>Оплата труда</t>
  </si>
  <si>
    <t>11.7.</t>
  </si>
  <si>
    <t>Страховые взносы</t>
  </si>
  <si>
    <t>11.8.</t>
  </si>
  <si>
    <t>Оплата налогов и сборов всего, в том числе:</t>
  </si>
  <si>
    <t>11.8.1.</t>
  </si>
  <si>
    <t>налог на прибыль</t>
  </si>
  <si>
    <t>11.9.</t>
  </si>
  <si>
    <t>Оплата сырья, материалов, запасных частей, инструментов</t>
  </si>
  <si>
    <t>11.10.</t>
  </si>
  <si>
    <t>Оплата прочих услуг производственного характера</t>
  </si>
  <si>
    <t>11.11.</t>
  </si>
  <si>
    <t>Арендная плата и лизинговые платежи</t>
  </si>
  <si>
    <t>11.12.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</si>
  <si>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</si>
  <si>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11.13.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</si>
  <si>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</si>
  <si>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</si>
  <si>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</si>
  <si>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12.1.</t>
  </si>
  <si>
    <t>Поступления от реализации имущества и имущественных прав</t>
  </si>
  <si>
    <t>12.2.</t>
  </si>
  <si>
    <t>Поступления по заключенным инвестиционным соглашениям, в том числе</t>
  </si>
  <si>
    <t>12.2.1.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</si>
  <si>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</si>
  <si>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</si>
  <si>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</si>
  <si>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</si>
  <si>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</si>
  <si>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12.3.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</si>
  <si>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</si>
  <si>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</si>
  <si>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</si>
  <si>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13.1.</t>
  </si>
  <si>
    <t>Инвестиции в основной капитал всего, в том числе:</t>
  </si>
  <si>
    <t>13.1.1.</t>
  </si>
  <si>
    <t>техническое перевооружение и реконструкция</t>
  </si>
  <si>
    <t>13.1.2.</t>
  </si>
  <si>
    <t>новое строительство и расширение</t>
  </si>
  <si>
    <t>13.1.3.</t>
  </si>
  <si>
    <t>проектно-изыскательные работы для объектов нового строительства будущих лет</t>
  </si>
  <si>
    <t>13.1.4.</t>
  </si>
  <si>
    <t>приобретение объектов основных средств, земельных участков</t>
  </si>
  <si>
    <t>13.1.5.</t>
  </si>
  <si>
    <t>проведение научно-исследовательских и опытно-конструкторских разработок</t>
  </si>
  <si>
    <t>13.1.6.</t>
  </si>
  <si>
    <t>прочие выплаты, связанные с инвестициями в основной капитал</t>
  </si>
  <si>
    <t>13.2.</t>
  </si>
  <si>
    <t>Приобретение нематериальных активов</t>
  </si>
  <si>
    <t>13.3.</t>
  </si>
  <si>
    <t>Прочие платежи по инвестиционным операциям всего, в том числе:</t>
  </si>
  <si>
    <t>13.4.</t>
  </si>
  <si>
    <t>13.4.1.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</si>
  <si>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</si>
  <si>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</si>
  <si>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</si>
  <si>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14.1.</t>
  </si>
  <si>
    <t>Процентные поступления</t>
  </si>
  <si>
    <t>14.2.</t>
  </si>
  <si>
    <t>Поступления по полученным кредитам всего, в том числе:</t>
  </si>
  <si>
    <t>14.2.1.</t>
  </si>
  <si>
    <t>на текущую деятельность</t>
  </si>
  <si>
    <t>14.2.2.</t>
  </si>
  <si>
    <t>на инвестиционные операции</t>
  </si>
  <si>
    <t>14.2.3.</t>
  </si>
  <si>
    <t>на рефинансирование кредитов и займов</t>
  </si>
  <si>
    <t>14.3.</t>
  </si>
  <si>
    <t>Поступления от эмиссии акций &lt;**&gt;</t>
  </si>
  <si>
    <t>14.4.</t>
  </si>
  <si>
    <t>Поступления от реализации финансовых инструментов всего, в том числе:</t>
  </si>
  <si>
    <t>14.4.1.</t>
  </si>
  <si>
    <t>облигационные займы</t>
  </si>
  <si>
    <t>14.4.2.</t>
  </si>
  <si>
    <t>вексели</t>
  </si>
  <si>
    <t>14.5.</t>
  </si>
  <si>
    <t>Поступления от займов организаций</t>
  </si>
  <si>
    <t>14.6.</t>
  </si>
  <si>
    <t>Поступления за счет средств инвесторов</t>
  </si>
  <si>
    <t>14.7.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</si>
  <si>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</si>
  <si>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</si>
  <si>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</si>
  <si>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</si>
  <si>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</si>
  <si>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</si>
  <si>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</si>
  <si>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</si>
  <si>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</si>
  <si>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</si>
  <si>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</si>
  <si>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</si>
  <si>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</si>
  <si>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</si>
  <si>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</si>
  <si>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17.1.</t>
  </si>
  <si>
    <t>Сальдо денежных средств по инвестиционным операциям</t>
  </si>
  <si>
    <t>17.2.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</si>
  <si>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</si>
  <si>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</si>
  <si>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</si>
  <si>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18.1.</t>
  </si>
  <si>
    <t>Сальдо денежных средств по привлечению и погашению кредитов и займов</t>
  </si>
  <si>
    <t>18.2.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</si>
  <si>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</si>
  <si>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</si>
  <si>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</si>
  <si>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</si>
  <si>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</si>
  <si>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</si>
  <si>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</si>
  <si>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</si>
  <si>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</si>
  <si>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</si>
  <si>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23.1.</t>
  </si>
  <si>
    <t>Дебиторская задолженность на конец периода всего, в том числе:</t>
  </si>
  <si>
    <t>23.1.1.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</si>
  <si>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</si>
  <si>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</si>
  <si>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</si>
  <si>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</si>
  <si>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</si>
  <si>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</si>
  <si>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</si>
  <si>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 xml:space="preserve">  из нее просроченная</t>
  </si>
  <si>
    <t>23.1.1.3</t>
  </si>
  <si>
    <t>23.1.1.3.а</t>
  </si>
  <si>
    <t>23.1.2.</t>
  </si>
  <si>
    <t>производство и поставка тепловой энергии (мощности)</t>
  </si>
  <si>
    <t>23.1.2.а</t>
  </si>
  <si>
    <t>23.1.3.</t>
  </si>
  <si>
    <t>оказание услуг по передаче электрической энергии</t>
  </si>
  <si>
    <t>23.1.3.а</t>
  </si>
  <si>
    <t>23.1.4.</t>
  </si>
  <si>
    <t>оказание услуг по передаче тепловой энергии, теплоносителя</t>
  </si>
  <si>
    <t>23.1.4.а</t>
  </si>
  <si>
    <t>23.1.5.</t>
  </si>
  <si>
    <t>оказание услуг по технологическому присоединению</t>
  </si>
  <si>
    <t>23.1.5.а</t>
  </si>
  <si>
    <t>23.1.7.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</si>
  <si>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</si>
  <si>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</si>
  <si>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</si>
  <si>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</si>
  <si>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23.1.8.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</si>
  <si>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</si>
  <si>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</si>
  <si>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</si>
  <si>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</si>
  <si>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</si>
  <si>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</si>
  <si>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23.1.9.</t>
  </si>
  <si>
    <t>прочая деятельность</t>
  </si>
  <si>
    <t>23.1.9.а</t>
  </si>
  <si>
    <t>23.2.</t>
  </si>
  <si>
    <t>Кредиторская задолженность на конец периода всего, в том числе:</t>
  </si>
  <si>
    <t>23.2.1.</t>
  </si>
  <si>
    <t>поставщикам топлива на технологические цели</t>
  </si>
  <si>
    <t>23.2.1.а</t>
  </si>
  <si>
    <t>23.2.2.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</si>
  <si>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</si>
  <si>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</si>
  <si>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</si>
  <si>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</si>
  <si>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</si>
  <si>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</si>
  <si>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23.2.3.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</si>
  <si>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</si>
  <si>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</si>
  <si>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23.2.4.</t>
  </si>
  <si>
    <t>по оплате услуг территориальных сетевых организаций</t>
  </si>
  <si>
    <t>23.2.4.а</t>
  </si>
  <si>
    <t>23.2.5.</t>
  </si>
  <si>
    <t>перед персоналом по оплате труда</t>
  </si>
  <si>
    <t>23.2.5.а</t>
  </si>
  <si>
    <t>23.2.6.</t>
  </si>
  <si>
    <t>перед бюджетами и внебюджетными фондами</t>
  </si>
  <si>
    <t>23.2.6.а</t>
  </si>
  <si>
    <t>23.2.7.</t>
  </si>
  <si>
    <t>по договорам технологического присоединения</t>
  </si>
  <si>
    <t>23.2.7.а</t>
  </si>
  <si>
    <t>23.2.8.</t>
  </si>
  <si>
    <t>по обязательствам перед поставщиками и подрядчиками по исполнению инвестиционной программы</t>
  </si>
  <si>
    <t>23.2.8.а</t>
  </si>
  <si>
    <t>23.2.9.</t>
  </si>
  <si>
    <t>прочая кредиторская задолженность</t>
  </si>
  <si>
    <t>23.2.9.а</t>
  </si>
  <si>
    <t>23.3.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</si>
  <si>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</si>
  <si>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</si>
  <si>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23.3.1.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</si>
  <si>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</si>
  <si>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</si>
  <si>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</si>
  <si>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</si>
  <si>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</si>
  <si>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</si>
  <si>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</si>
  <si>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23.3.2.</t>
  </si>
  <si>
    <t>от производства и поставки тепловой энергии (мощности)</t>
  </si>
  <si>
    <t>23.3.3.</t>
  </si>
  <si>
    <t>от оказания услуг по передаче электрической энергии</t>
  </si>
  <si>
    <t>23.3.4.</t>
  </si>
  <si>
    <t>от оказания услуг по передаче тепловой энергии, теплоносителя</t>
  </si>
  <si>
    <t>23.3.5.</t>
  </si>
  <si>
    <t>от реализации электрической энергии и мощности</t>
  </si>
  <si>
    <t>23.3.6.</t>
  </si>
  <si>
    <t>от реализации тепловой энергии (мощности)</t>
  </si>
  <si>
    <t>23.3.7.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</si>
  <si>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</si>
  <si>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</si>
  <si>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</si>
  <si>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</si>
  <si>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</si>
  <si>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</si>
  <si>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24.1.</t>
  </si>
  <si>
    <t>Установленная электрическая мощность</t>
  </si>
  <si>
    <t>МВт</t>
  </si>
  <si>
    <t>24.2.</t>
  </si>
  <si>
    <t>Установленная тепловая мощность</t>
  </si>
  <si>
    <t>Гкал/час</t>
  </si>
  <si>
    <t>24.3.</t>
  </si>
  <si>
    <t>Располагаемая электрическая мощность</t>
  </si>
  <si>
    <t>24.4.</t>
  </si>
  <si>
    <t>Присоединенная тепловая мощность</t>
  </si>
  <si>
    <t>24.5.</t>
  </si>
  <si>
    <t>Объем выработанной электрической энергии</t>
  </si>
  <si>
    <t>млн. кВт.ч</t>
  </si>
  <si>
    <t>24.6.</t>
  </si>
  <si>
    <t>Объем продукции, отпущенной с шин (коллекторов)</t>
  </si>
  <si>
    <t>24.6.1.</t>
  </si>
  <si>
    <t>электрической энергии</t>
  </si>
  <si>
    <t>24.6.2.</t>
  </si>
  <si>
    <t>тепловой энергии</t>
  </si>
  <si>
    <t>тыс. Гкал</t>
  </si>
  <si>
    <t>24.7.</t>
  </si>
  <si>
    <t>Объем покупной продукции для последующей продажи</t>
  </si>
  <si>
    <t>24.7.1.</t>
  </si>
  <si>
    <t>24.7.2.</t>
  </si>
  <si>
    <t>электрической мощности</t>
  </si>
  <si>
    <t>24.7.3.</t>
  </si>
  <si>
    <t>24.8.</t>
  </si>
  <si>
    <t>Объем покупной продукции на технологические цели</t>
  </si>
  <si>
    <t>24.8.1.</t>
  </si>
  <si>
    <t>24.8.2.</t>
  </si>
  <si>
    <t>24.9.</t>
  </si>
  <si>
    <t>Объем продукции, отпущенной (проданной) потребителям</t>
  </si>
  <si>
    <t>24.9.1.</t>
  </si>
  <si>
    <t>24.9.2.</t>
  </si>
  <si>
    <t>24.9.3.</t>
  </si>
  <si>
    <t>XXV</t>
  </si>
  <si>
    <t>В отношении деятельности по передаче электрической энергии</t>
  </si>
  <si>
    <t>25.1.</t>
  </si>
  <si>
    <t>Объем отпуска электрической энергии из сети (полезный отпуск) всего, в том числе:</t>
  </si>
  <si>
    <t>прирост потребления потребителями</t>
  </si>
  <si>
    <t>25.1.1.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</si>
  <si>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</si>
  <si>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</si>
  <si>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 xml:space="preserve">   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</si>
  <si>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</si>
  <si>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</si>
  <si>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25.2.</t>
  </si>
  <si>
    <t>Объем технологического расхода (потерь) при передаче электрической энергии</t>
  </si>
  <si>
    <t>25.3.</t>
  </si>
  <si>
    <t>Заявленная мощность &lt;***&gt;/фактическая мощность всего, в том числе:</t>
  </si>
  <si>
    <t>25.3.1.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</si>
  <si>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</si>
  <si>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</si>
  <si>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территориальные сетевые организации</t>
  </si>
  <si>
    <t>25.3.1.2</t>
  </si>
  <si>
    <t>25.4.</t>
  </si>
  <si>
    <t>Количество условных единиц обслуживаемого электросетевого оборудования</t>
  </si>
  <si>
    <t>у.е.</t>
  </si>
  <si>
    <t>25.5.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</si>
  <si>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</si>
  <si>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</si>
  <si>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</si>
  <si>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26.1.</t>
  </si>
  <si>
    <t>Полезный отпуск электрической энергии потребителям</t>
  </si>
  <si>
    <t>26.2.</t>
  </si>
  <si>
    <t>Отпуск тепловой энергии потребителям</t>
  </si>
  <si>
    <t>26.3.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</si>
  <si>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</si>
  <si>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26.4.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</si>
  <si>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</si>
  <si>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</si>
  <si>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</si>
  <si>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27.1.</t>
  </si>
  <si>
    <t>Установленная мощность в Единой энергетической системе России, в том числе</t>
  </si>
  <si>
    <t>27.1.1.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</si>
  <si>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</si>
  <si>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</si>
  <si>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</si>
  <si>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27.1.3.</t>
  </si>
  <si>
    <t>средняя мощность поставки электрической энергии по группам точек поставки импорта на оптовом рынке</t>
  </si>
  <si>
    <t>27.2.</t>
  </si>
  <si>
    <t>Объем потребления в Единой энергетической системе России, в том числе</t>
  </si>
  <si>
    <t>27.2.1.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</si>
  <si>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</si>
  <si>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27.2.2.</t>
  </si>
  <si>
    <t>суммарный объем поставки электрической энергии на экспорт из России</t>
  </si>
  <si>
    <t>27.3.</t>
  </si>
  <si>
    <t>Собственная необходимая валовая выручка субъекта оперативно-диспетчерского управления, всего, в том числе</t>
  </si>
  <si>
    <t>27.3.1.</t>
  </si>
  <si>
    <t>27.3.2.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</si>
  <si>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</si>
  <si>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</si>
  <si>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</si>
  <si>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</si>
  <si>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в ед. измерений</t>
  </si>
  <si>
    <t>в процентах, %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</si>
  <si>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</si>
  <si>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</si>
  <si>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</si>
  <si>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</si>
  <si>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</si>
  <si>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</si>
  <si>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</si>
  <si>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</si>
  <si>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</si>
  <si>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</si>
  <si>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</si>
  <si>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</si>
  <si>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</si>
  <si>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</si>
  <si>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</si>
  <si>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</si>
  <si>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</si>
  <si>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</si>
  <si>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</si>
  <si>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</si>
  <si>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</si>
  <si>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</si>
  <si>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</si>
  <si>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</si>
  <si>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</si>
  <si>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</si>
  <si>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</si>
  <si>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</si>
  <si>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</si>
  <si>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</si>
  <si>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</si>
  <si>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</si>
  <si>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</si>
  <si>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</si>
  <si>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</si>
  <si>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</si>
  <si>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</si>
  <si>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1.2.1.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</si>
  <si>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</si>
  <si>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</si>
  <si>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</si>
  <si>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</si>
  <si>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</si>
  <si>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</si>
  <si>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</si>
  <si>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</si>
  <si>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</si>
  <si>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</si>
  <si>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</si>
  <si>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</si>
  <si>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</si>
  <si>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</si>
  <si>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</si>
  <si>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</si>
  <si>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</si>
  <si>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</si>
  <si>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</si>
  <si>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</si>
  <si>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</si>
  <si>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</si>
  <si>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</si>
  <si>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</si>
  <si>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</si>
  <si>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</si>
  <si>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</si>
  <si>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</si>
  <si>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</si>
  <si>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</si>
  <si>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</si>
  <si>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</si>
  <si>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</si>
  <si>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</si>
  <si>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</si>
  <si>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</si>
  <si>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</si>
  <si>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</si>
  <si>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</si>
  <si>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</si>
  <si>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</si>
  <si>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</si>
  <si>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2.5.1.1.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</si>
  <si>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</si>
  <si>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</si>
  <si>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</si>
  <si>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</si>
  <si>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</si>
  <si>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</si>
  <si>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</si>
  <si>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</si>
  <si>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</si>
  <si>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</si>
  <si>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</si>
  <si>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</si>
  <si>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</si>
  <si>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</si>
  <si>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3.2.3.</t>
  </si>
  <si>
    <t>заемные средства, направляемые на инвестиции</t>
  </si>
  <si>
    <t>Примечание:</t>
  </si>
  <si>
    <t>*в строках,содержащих слова "всего,в том числе" указывается сумма нижерасположенных строк соответствующего раздела (подраздела)</t>
  </si>
  <si>
    <t>**строка заполняется в объеме притока денежных средств от эмиссии акций. В случае оплаты эмиссии акций с использованием не денежных операций данная, строка не заполняется</t>
  </si>
  <si>
    <t>***указывается на основании заключенных договоров на оказание услуг по передаче электричесой энергии</t>
  </si>
  <si>
    <t>****указываются денежные средства в виде положительного сальдо от налога на добавленную стоимость к уплате и налога на добавленную стоимость к возврату,рассчитанные с учетом налогового вычета, в том числе связанного с капитальным вложениями</t>
  </si>
  <si>
    <t>*****указывается суммарно стоимость оказанных субъекту электроэнергетики услуг.</t>
  </si>
  <si>
    <t>I квартал 2020г.</t>
  </si>
  <si>
    <t>Субъект Российской Федерации: Республика Крым</t>
  </si>
  <si>
    <t>Утвержденные плановые значения показателей приведены в соответствии с  Приказом Министерства топлива и энергетики Республики Крым от 06.12.2023 № 260-ОД</t>
  </si>
  <si>
    <t>Год раскрытия (предоставления) информации: 12 месяцев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</si>
</sst>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dd/mmm"/>
    <numFmt numFmtId="165" formatCode="[$-419]dd/mm/yyyy"/>
    <numFmt numFmtId="166" formatCode="0.0"/>
  </numFmts>
  <fonts count="18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Unicode MS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sz val="6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12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5"/>
    </xf>
    <xf numFmtId="10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 indent="3"/>
    </xf>
    <xf numFmtId="0" fontId="11" fillId="0" borderId="0" xfId="0" applyFont="1"/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3"/>
    </xf>
    <xf numFmtId="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indent="5"/>
    </xf>
    <xf numFmtId="2" fontId="11" fillId="2" borderId="1" xfId="0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7"/>
    </xf>
    <xf numFmtId="0" fontId="4" fillId="0" borderId="0" xfId="0" applyFont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3" borderId="0" xfId="0" applyFont="1" applyFill="1"/>
    <xf numFmtId="16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3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5"/>
    </xf>
    <xf numFmtId="0" fontId="4" fillId="0" borderId="1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8" fillId="2" borderId="4" xfId="0" applyFont="1" applyFill="1" applyBorder="1" applyAlignment="1">
      <alignment horizontal="center" vertical="center" wrapText="1"/>
    </xf>
    <xf numFmtId="0" fontId="4" fillId="0" borderId="0" xfId="0" applyFont="1" applyBorder="1"/>
    <xf numFmtId="4" fontId="4" fillId="0" borderId="0" xfId="0" applyNumberFormat="1" applyFont="1"/>
    <xf numFmtId="0" fontId="4" fillId="0" borderId="5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9"/>
    </xf>
    <xf numFmtId="0" fontId="12" fillId="3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164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3"/>
    </xf>
    <xf numFmtId="0" fontId="15" fillId="0" borderId="0" xfId="0" applyFont="1" applyBorder="1" applyAlignment="1">
      <alignment horizontal="center" vertical="center" wrapText="1"/>
    </xf>
    <xf numFmtId="0" fontId="9" fillId="0" borderId="0" xfId="4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9" fillId="0" borderId="0" xfId="4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3" xfId="2"/>
    <cellStyle name="Обычный 7" xfId="4"/>
    <cellStyle name="Обычный 7 5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8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9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10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11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6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7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8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9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0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1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499"/>
  <sheetViews>
    <sheetView tabSelected="1" view="pageBreakPreview" topLeftCell="B1" zoomScale="85" zoomScaleNormal="85" zoomScaleSheetLayoutView="85" zoomScalePageLayoutView="84" workbookViewId="0">
      <selection activeCell="B18" sqref="B18:H18"/>
    </sheetView>
  </sheetViews>
  <sheetFormatPr defaultRowHeight="14.4"/>
  <cols>
    <col min="1" max="1" width="11.33203125" style="1" customWidth="1"/>
    <col min="2" max="2" width="95" style="1" customWidth="1"/>
    <col min="3" max="3" width="14.109375" style="2" customWidth="1"/>
    <col min="4" max="4" width="12.6640625" style="1" customWidth="1"/>
    <col min="5" max="5" width="19.88671875" style="1" customWidth="1"/>
    <col min="6" max="6" width="15.33203125" style="1" customWidth="1"/>
    <col min="7" max="7" width="17.5546875" style="1" customWidth="1"/>
    <col min="8" max="8" width="47" style="1" customWidth="1"/>
    <col min="9" max="9" width="23.5546875" style="1" customWidth="1"/>
    <col min="10" max="10" width="9.109375" style="1" customWidth="1"/>
    <col min="11" max="24" width="11.5546875" style="1" hidden="1"/>
    <col min="25" max="25" width="16.109375" style="1" customWidth="1"/>
    <col min="26" max="1025" width="9.109375" style="1" customWidth="1"/>
  </cols>
  <sheetData>
    <row r="1" spans="1:8">
      <c r="H1" s="3" t="s">
        <v>0</v>
      </c>
    </row>
    <row r="2" spans="1:8">
      <c r="H2" s="3" t="s">
        <v>1</v>
      </c>
    </row>
    <row r="3" spans="1:8">
      <c r="H3" s="3" t="s">
        <v>2</v>
      </c>
    </row>
    <row r="4" spans="1:8">
      <c r="H4" s="3"/>
    </row>
    <row r="5" spans="1:8">
      <c r="H5" s="3"/>
    </row>
    <row r="7" spans="1:8" ht="17.399999999999999">
      <c r="B7" s="101" t="s">
        <v>3</v>
      </c>
      <c r="C7" s="101"/>
      <c r="D7" s="101"/>
      <c r="E7" s="101"/>
      <c r="F7" s="101"/>
      <c r="G7" s="101"/>
      <c r="H7" s="101"/>
    </row>
    <row r="8" spans="1:8">
      <c r="A8" s="4" t="s">
        <v>4</v>
      </c>
    </row>
    <row r="9" spans="1:8">
      <c r="A9" s="5"/>
    </row>
    <row r="10" spans="1:8" ht="33.75" customHeight="1">
      <c r="B10" s="102" t="s">
        <v>5</v>
      </c>
      <c r="C10" s="102"/>
      <c r="D10" s="102"/>
      <c r="E10" s="102"/>
      <c r="F10" s="102"/>
      <c r="G10" s="102"/>
    </row>
    <row r="11" spans="1:8">
      <c r="C11" s="4" t="s">
        <v>6</v>
      </c>
      <c r="D11" s="4"/>
      <c r="E11" s="4"/>
      <c r="F11" s="4"/>
    </row>
    <row r="12" spans="1:8">
      <c r="B12" s="4"/>
    </row>
    <row r="13" spans="1:8">
      <c r="B13" s="5"/>
    </row>
    <row r="14" spans="1:8" ht="15.6">
      <c r="B14" s="103" t="s">
        <v>703</v>
      </c>
      <c r="C14" s="103"/>
      <c r="D14" s="103"/>
      <c r="E14" s="103"/>
      <c r="F14" s="103"/>
      <c r="G14" s="103"/>
    </row>
    <row r="15" spans="1:8">
      <c r="B15" s="5"/>
    </row>
    <row r="16" spans="1:8" ht="15.6">
      <c r="B16" s="103" t="s">
        <v>705</v>
      </c>
      <c r="C16" s="103"/>
      <c r="D16" s="103"/>
      <c r="E16" s="103"/>
      <c r="F16" s="103"/>
      <c r="G16" s="103"/>
    </row>
    <row r="17" spans="1:21">
      <c r="B17" s="5"/>
    </row>
    <row r="18" spans="1:21" ht="48.9" customHeight="1">
      <c r="B18" s="104" t="s">
        <v>704</v>
      </c>
      <c r="C18" s="104"/>
      <c r="D18" s="104"/>
      <c r="E18" s="104"/>
      <c r="F18" s="104"/>
      <c r="G18" s="104"/>
      <c r="H18" s="104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</row>
    <row r="19" spans="1:21">
      <c r="B19" s="105" t="s">
        <v>7</v>
      </c>
      <c r="C19" s="105"/>
      <c r="D19" s="105"/>
      <c r="E19" s="105"/>
    </row>
    <row r="20" spans="1:21">
      <c r="C20" s="4"/>
    </row>
    <row r="21" spans="1:21">
      <c r="A21" s="5"/>
    </row>
    <row r="22" spans="1:21">
      <c r="A22" s="4"/>
    </row>
    <row r="23" spans="1:21" ht="17.399999999999999">
      <c r="A23" s="4" t="s">
        <v>8</v>
      </c>
      <c r="B23" s="101" t="s">
        <v>9</v>
      </c>
      <c r="C23" s="101"/>
      <c r="D23" s="101"/>
      <c r="E23" s="101"/>
      <c r="F23" s="101"/>
      <c r="G23" s="101"/>
      <c r="H23" s="101"/>
    </row>
    <row r="24" spans="1:21">
      <c r="A24" s="6"/>
      <c r="K24" s="1" t="s">
        <v>10</v>
      </c>
    </row>
    <row r="25" spans="1:21" ht="75" customHeight="1">
      <c r="A25" s="106" t="s">
        <v>11</v>
      </c>
      <c r="B25" s="107" t="s">
        <v>12</v>
      </c>
      <c r="C25" s="108" t="s">
        <v>13</v>
      </c>
      <c r="D25" s="108" t="s">
        <v>14</v>
      </c>
      <c r="E25" s="108"/>
      <c r="F25" s="108" t="s">
        <v>15</v>
      </c>
      <c r="G25" s="108"/>
      <c r="H25" s="108" t="s">
        <v>16</v>
      </c>
      <c r="K25" s="1" t="s">
        <v>17</v>
      </c>
    </row>
    <row r="26" spans="1:21" ht="48" customHeight="1">
      <c r="A26" s="106"/>
      <c r="B26" s="107"/>
      <c r="C26" s="108"/>
      <c r="D26" s="8" t="s">
        <v>18</v>
      </c>
      <c r="E26" s="8" t="s">
        <v>19</v>
      </c>
      <c r="F26" s="8" t="s">
        <v>20</v>
      </c>
      <c r="G26" s="8" t="s">
        <v>21</v>
      </c>
      <c r="H26" s="108"/>
      <c r="K26" s="1" t="s">
        <v>22</v>
      </c>
    </row>
    <row r="27" spans="1:21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K27" s="1" t="s">
        <v>23</v>
      </c>
    </row>
    <row r="28" spans="1:21" ht="15" customHeight="1">
      <c r="A28" s="110" t="s">
        <v>24</v>
      </c>
      <c r="B28" s="110"/>
      <c r="C28" s="110"/>
      <c r="D28" s="110"/>
      <c r="E28" s="110"/>
      <c r="F28" s="110"/>
      <c r="G28" s="110"/>
      <c r="H28" s="110"/>
    </row>
    <row r="29" spans="1:21" s="16" customFormat="1" ht="15.6">
      <c r="A29" s="11" t="s">
        <v>25</v>
      </c>
      <c r="B29" s="12" t="s">
        <v>26</v>
      </c>
      <c r="C29" s="11" t="s">
        <v>27</v>
      </c>
      <c r="D29" s="13">
        <f>SUM(D30:D43)</f>
        <v>0</v>
      </c>
      <c r="E29" s="13">
        <f t="shared" ref="E29:G29" si="0">SUM(E30:E43)</f>
        <v>0</v>
      </c>
      <c r="F29" s="13">
        <f t="shared" si="0"/>
        <v>0</v>
      </c>
      <c r="G29" s="13" t="e">
        <f t="shared" si="0"/>
        <v>#DIV/0!</v>
      </c>
      <c r="H29" s="15"/>
      <c r="K29" s="16" t="s">
        <v>28</v>
      </c>
    </row>
    <row r="30" spans="1:21" ht="15.6">
      <c r="A30" s="17" t="s">
        <v>29</v>
      </c>
      <c r="B30" s="18" t="s">
        <v>30</v>
      </c>
      <c r="C30" s="8" t="s">
        <v>27</v>
      </c>
      <c r="D30" s="19">
        <v>0</v>
      </c>
      <c r="E30" s="19">
        <v>0</v>
      </c>
      <c r="F30" s="19">
        <f t="shared" ref="F30:F37" si="1">E30-D30</f>
        <v>0</v>
      </c>
      <c r="G30" s="19">
        <v>0</v>
      </c>
      <c r="H30" s="20" t="s">
        <v>31</v>
      </c>
    </row>
    <row r="31" spans="1:21" ht="31.2">
      <c r="A31" s="21" t="s">
        <v>32</v>
      </c>
      <c r="B31" s="18" t="s">
        <v>33</v>
      </c>
      <c r="C31" s="8" t="s">
        <v>27</v>
      </c>
      <c r="D31" s="19">
        <v>0</v>
      </c>
      <c r="E31" s="19">
        <v>0</v>
      </c>
      <c r="F31" s="19">
        <f t="shared" si="1"/>
        <v>0</v>
      </c>
      <c r="G31" s="19">
        <v>0</v>
      </c>
      <c r="H31" s="20" t="s">
        <v>31</v>
      </c>
    </row>
    <row r="32" spans="1:21" ht="31.2">
      <c r="A32" s="21" t="s">
        <v>34</v>
      </c>
      <c r="B32" s="18" t="s">
        <v>35</v>
      </c>
      <c r="C32" s="8" t="s">
        <v>27</v>
      </c>
      <c r="D32" s="19">
        <v>0</v>
      </c>
      <c r="E32" s="19">
        <v>0</v>
      </c>
      <c r="F32" s="19">
        <f t="shared" si="1"/>
        <v>0</v>
      </c>
      <c r="G32" s="19">
        <v>0</v>
      </c>
      <c r="H32" s="20" t="s">
        <v>31</v>
      </c>
    </row>
    <row r="33" spans="1:8" ht="31.2">
      <c r="A33" s="21" t="s">
        <v>36</v>
      </c>
      <c r="B33" s="18" t="s">
        <v>37</v>
      </c>
      <c r="C33" s="8" t="s">
        <v>27</v>
      </c>
      <c r="D33" s="19">
        <v>0</v>
      </c>
      <c r="E33" s="19">
        <v>0</v>
      </c>
      <c r="F33" s="19">
        <f t="shared" si="1"/>
        <v>0</v>
      </c>
      <c r="G33" s="19">
        <v>0</v>
      </c>
      <c r="H33" s="20" t="s">
        <v>31</v>
      </c>
    </row>
    <row r="34" spans="1:8" ht="15.6">
      <c r="A34" s="17" t="s">
        <v>38</v>
      </c>
      <c r="B34" s="18" t="s">
        <v>39</v>
      </c>
      <c r="C34" s="8" t="s">
        <v>27</v>
      </c>
      <c r="D34" s="19">
        <v>0</v>
      </c>
      <c r="E34" s="19">
        <v>0</v>
      </c>
      <c r="F34" s="19">
        <f t="shared" si="1"/>
        <v>0</v>
      </c>
      <c r="G34" s="19">
        <v>0</v>
      </c>
      <c r="H34" s="20" t="s">
        <v>31</v>
      </c>
    </row>
    <row r="35" spans="1:8" ht="15.6">
      <c r="A35" s="17" t="s">
        <v>40</v>
      </c>
      <c r="B35" s="18" t="s">
        <v>41</v>
      </c>
      <c r="C35" s="8" t="s">
        <v>27</v>
      </c>
      <c r="D35" s="19">
        <v>0</v>
      </c>
      <c r="E35" s="19">
        <v>0</v>
      </c>
      <c r="F35" s="19">
        <f t="shared" si="1"/>
        <v>0</v>
      </c>
      <c r="G35" s="19" t="e">
        <f>F35/D35</f>
        <v>#DIV/0!</v>
      </c>
      <c r="H35" s="20" t="s">
        <v>31</v>
      </c>
    </row>
    <row r="36" spans="1:8" ht="15.6">
      <c r="A36" s="17" t="s">
        <v>42</v>
      </c>
      <c r="B36" s="18" t="s">
        <v>43</v>
      </c>
      <c r="C36" s="8" t="s">
        <v>27</v>
      </c>
      <c r="D36" s="19">
        <v>0</v>
      </c>
      <c r="E36" s="19">
        <v>0</v>
      </c>
      <c r="F36" s="19">
        <f t="shared" si="1"/>
        <v>0</v>
      </c>
      <c r="G36" s="19">
        <v>0</v>
      </c>
      <c r="H36" s="20" t="s">
        <v>31</v>
      </c>
    </row>
    <row r="37" spans="1:8" s="16" customFormat="1" ht="15.6">
      <c r="A37" s="22" t="s">
        <v>44</v>
      </c>
      <c r="B37" s="23" t="s">
        <v>45</v>
      </c>
      <c r="C37" s="24" t="s">
        <v>27</v>
      </c>
      <c r="D37" s="25">
        <v>0</v>
      </c>
      <c r="E37" s="25">
        <v>0</v>
      </c>
      <c r="F37" s="25">
        <f t="shared" si="1"/>
        <v>0</v>
      </c>
      <c r="G37" s="25" t="e">
        <f>F37/D37</f>
        <v>#DIV/0!</v>
      </c>
      <c r="H37" s="26" t="s">
        <v>31</v>
      </c>
    </row>
    <row r="38" spans="1:8" ht="15.6">
      <c r="A38" s="17" t="s">
        <v>46</v>
      </c>
      <c r="B38" s="18" t="s">
        <v>47</v>
      </c>
      <c r="C38" s="8" t="s">
        <v>27</v>
      </c>
      <c r="D38" s="19"/>
      <c r="E38" s="19"/>
      <c r="F38" s="19"/>
      <c r="G38" s="19"/>
      <c r="H38" s="27"/>
    </row>
    <row r="39" spans="1:8" ht="15.6">
      <c r="A39" s="17" t="s">
        <v>48</v>
      </c>
      <c r="B39" s="18" t="s">
        <v>49</v>
      </c>
      <c r="C39" s="8" t="s">
        <v>27</v>
      </c>
      <c r="D39" s="19">
        <v>0</v>
      </c>
      <c r="E39" s="19">
        <v>0</v>
      </c>
      <c r="F39" s="19">
        <f t="shared" ref="F39:F70" si="2">E39-D39</f>
        <v>0</v>
      </c>
      <c r="G39" s="19">
        <v>0</v>
      </c>
      <c r="H39" s="20" t="s">
        <v>31</v>
      </c>
    </row>
    <row r="40" spans="1:8" ht="31.2">
      <c r="A40" s="17" t="s">
        <v>50</v>
      </c>
      <c r="B40" s="18" t="s">
        <v>51</v>
      </c>
      <c r="C40" s="8" t="s">
        <v>27</v>
      </c>
      <c r="D40" s="19">
        <v>0</v>
      </c>
      <c r="E40" s="19">
        <v>0</v>
      </c>
      <c r="F40" s="19">
        <f t="shared" si="2"/>
        <v>0</v>
      </c>
      <c r="G40" s="19">
        <v>0</v>
      </c>
      <c r="H40" s="20" t="s">
        <v>31</v>
      </c>
    </row>
    <row r="41" spans="1:8" ht="15.6">
      <c r="A41" s="21" t="s">
        <v>52</v>
      </c>
      <c r="B41" s="28" t="s">
        <v>53</v>
      </c>
      <c r="C41" s="8" t="s">
        <v>27</v>
      </c>
      <c r="D41" s="19">
        <v>0</v>
      </c>
      <c r="E41" s="19">
        <v>0</v>
      </c>
      <c r="F41" s="19">
        <f t="shared" si="2"/>
        <v>0</v>
      </c>
      <c r="G41" s="29">
        <v>0</v>
      </c>
      <c r="H41" s="20" t="s">
        <v>31</v>
      </c>
    </row>
    <row r="42" spans="1:8" ht="15.6">
      <c r="A42" s="21" t="s">
        <v>54</v>
      </c>
      <c r="B42" s="28" t="s">
        <v>55</v>
      </c>
      <c r="C42" s="8" t="s">
        <v>27</v>
      </c>
      <c r="D42" s="19">
        <v>0</v>
      </c>
      <c r="E42" s="19">
        <v>0</v>
      </c>
      <c r="F42" s="19">
        <f t="shared" si="2"/>
        <v>0</v>
      </c>
      <c r="G42" s="29">
        <v>0</v>
      </c>
      <c r="H42" s="20" t="s">
        <v>31</v>
      </c>
    </row>
    <row r="43" spans="1:8" ht="15.6">
      <c r="A43" s="17" t="s">
        <v>56</v>
      </c>
      <c r="B43" s="18" t="s">
        <v>57</v>
      </c>
      <c r="C43" s="8" t="s">
        <v>27</v>
      </c>
      <c r="D43" s="19"/>
      <c r="E43" s="19">
        <v>0</v>
      </c>
      <c r="F43" s="19">
        <f t="shared" si="2"/>
        <v>0</v>
      </c>
      <c r="G43" s="29" t="e">
        <f>F43/D43</f>
        <v>#DIV/0!</v>
      </c>
      <c r="H43" s="20" t="s">
        <v>31</v>
      </c>
    </row>
    <row r="44" spans="1:8" s="16" customFormat="1" ht="31.2">
      <c r="A44" s="11" t="s">
        <v>58</v>
      </c>
      <c r="B44" s="12" t="s">
        <v>59</v>
      </c>
      <c r="C44" s="11" t="s">
        <v>27</v>
      </c>
      <c r="D44" s="13">
        <f>SUM(D45:D58)</f>
        <v>0</v>
      </c>
      <c r="E44" s="13">
        <f>E59+E68+E74+E75+E76+E79+E83</f>
        <v>0</v>
      </c>
      <c r="F44" s="13">
        <f t="shared" si="2"/>
        <v>0</v>
      </c>
      <c r="G44" s="14" t="e">
        <f>F44/D44</f>
        <v>#DIV/0!</v>
      </c>
      <c r="H44" s="15"/>
    </row>
    <row r="45" spans="1:8" ht="15.6">
      <c r="A45" s="17" t="s">
        <v>60</v>
      </c>
      <c r="B45" s="18" t="s">
        <v>30</v>
      </c>
      <c r="C45" s="8" t="s">
        <v>27</v>
      </c>
      <c r="D45" s="19">
        <v>0</v>
      </c>
      <c r="E45" s="19">
        <v>0</v>
      </c>
      <c r="F45" s="19">
        <f t="shared" si="2"/>
        <v>0</v>
      </c>
      <c r="G45" s="29">
        <v>0</v>
      </c>
      <c r="H45" s="20" t="s">
        <v>31</v>
      </c>
    </row>
    <row r="46" spans="1:8" ht="31.2">
      <c r="A46" s="21" t="s">
        <v>61</v>
      </c>
      <c r="B46" s="28" t="s">
        <v>33</v>
      </c>
      <c r="C46" s="8" t="s">
        <v>27</v>
      </c>
      <c r="D46" s="19">
        <v>0</v>
      </c>
      <c r="E46" s="19">
        <v>0</v>
      </c>
      <c r="F46" s="19">
        <f t="shared" si="2"/>
        <v>0</v>
      </c>
      <c r="G46" s="29">
        <v>0</v>
      </c>
      <c r="H46" s="20" t="s">
        <v>31</v>
      </c>
    </row>
    <row r="47" spans="1:8" ht="31.2">
      <c r="A47" s="21" t="s">
        <v>62</v>
      </c>
      <c r="B47" s="28" t="s">
        <v>35</v>
      </c>
      <c r="C47" s="8" t="s">
        <v>27</v>
      </c>
      <c r="D47" s="19">
        <v>0</v>
      </c>
      <c r="E47" s="19">
        <v>0</v>
      </c>
      <c r="F47" s="19">
        <f t="shared" si="2"/>
        <v>0</v>
      </c>
      <c r="G47" s="29">
        <v>0</v>
      </c>
      <c r="H47" s="20" t="s">
        <v>31</v>
      </c>
    </row>
    <row r="48" spans="1:8" ht="31.2">
      <c r="A48" s="21" t="s">
        <v>63</v>
      </c>
      <c r="B48" s="28" t="s">
        <v>37</v>
      </c>
      <c r="C48" s="8" t="s">
        <v>27</v>
      </c>
      <c r="D48" s="19">
        <v>0</v>
      </c>
      <c r="E48" s="19"/>
      <c r="F48" s="19">
        <f t="shared" si="2"/>
        <v>0</v>
      </c>
      <c r="G48" s="29">
        <v>0</v>
      </c>
      <c r="H48" s="20" t="s">
        <v>31</v>
      </c>
    </row>
    <row r="49" spans="1:8" ht="15.6">
      <c r="A49" s="17" t="s">
        <v>64</v>
      </c>
      <c r="B49" s="18" t="s">
        <v>39</v>
      </c>
      <c r="C49" s="8" t="s">
        <v>27</v>
      </c>
      <c r="D49" s="19">
        <v>0</v>
      </c>
      <c r="E49" s="19">
        <v>0</v>
      </c>
      <c r="F49" s="19">
        <f t="shared" si="2"/>
        <v>0</v>
      </c>
      <c r="G49" s="29">
        <v>0</v>
      </c>
      <c r="H49" s="20" t="s">
        <v>31</v>
      </c>
    </row>
    <row r="50" spans="1:8" ht="15.6">
      <c r="A50" s="17" t="s">
        <v>65</v>
      </c>
      <c r="B50" s="18" t="s">
        <v>41</v>
      </c>
      <c r="C50" s="8" t="s">
        <v>27</v>
      </c>
      <c r="D50" s="19"/>
      <c r="E50" s="19"/>
      <c r="F50" s="19">
        <f t="shared" si="2"/>
        <v>0</v>
      </c>
      <c r="G50" s="29" t="e">
        <f>F50/D50</f>
        <v>#DIV/0!</v>
      </c>
      <c r="H50" s="20" t="s">
        <v>31</v>
      </c>
    </row>
    <row r="51" spans="1:8" ht="15.6">
      <c r="A51" s="17" t="s">
        <v>66</v>
      </c>
      <c r="B51" s="18" t="s">
        <v>43</v>
      </c>
      <c r="C51" s="8" t="s">
        <v>27</v>
      </c>
      <c r="D51" s="19">
        <v>0</v>
      </c>
      <c r="E51" s="19">
        <v>0</v>
      </c>
      <c r="F51" s="19">
        <f t="shared" si="2"/>
        <v>0</v>
      </c>
      <c r="G51" s="29">
        <v>0</v>
      </c>
      <c r="H51" s="20" t="s">
        <v>31</v>
      </c>
    </row>
    <row r="52" spans="1:8" ht="15.6">
      <c r="A52" s="17" t="s">
        <v>67</v>
      </c>
      <c r="B52" s="18" t="s">
        <v>45</v>
      </c>
      <c r="C52" s="8" t="s">
        <v>27</v>
      </c>
      <c r="D52" s="19">
        <v>0</v>
      </c>
      <c r="E52" s="19"/>
      <c r="F52" s="19">
        <f t="shared" si="2"/>
        <v>0</v>
      </c>
      <c r="G52" s="29">
        <v>0</v>
      </c>
      <c r="H52" s="20" t="s">
        <v>31</v>
      </c>
    </row>
    <row r="53" spans="1:8" ht="15.6">
      <c r="A53" s="17" t="s">
        <v>68</v>
      </c>
      <c r="B53" s="18" t="s">
        <v>47</v>
      </c>
      <c r="C53" s="8" t="s">
        <v>27</v>
      </c>
      <c r="D53" s="19"/>
      <c r="E53" s="19"/>
      <c r="F53" s="19">
        <f t="shared" si="2"/>
        <v>0</v>
      </c>
      <c r="G53" s="29" t="e">
        <f>F53/D53</f>
        <v>#DIV/0!</v>
      </c>
      <c r="H53" s="27"/>
    </row>
    <row r="54" spans="1:8" ht="15.6">
      <c r="A54" s="17" t="s">
        <v>69</v>
      </c>
      <c r="B54" s="18" t="s">
        <v>49</v>
      </c>
      <c r="C54" s="8" t="s">
        <v>27</v>
      </c>
      <c r="D54" s="19">
        <v>0</v>
      </c>
      <c r="E54" s="19">
        <v>0</v>
      </c>
      <c r="F54" s="19">
        <f t="shared" si="2"/>
        <v>0</v>
      </c>
      <c r="G54" s="29">
        <v>0</v>
      </c>
      <c r="H54" s="30" t="s">
        <v>31</v>
      </c>
    </row>
    <row r="55" spans="1:8" ht="31.2">
      <c r="A55" s="17" t="s">
        <v>70</v>
      </c>
      <c r="B55" s="18" t="s">
        <v>51</v>
      </c>
      <c r="C55" s="8" t="s">
        <v>27</v>
      </c>
      <c r="D55" s="19">
        <v>0</v>
      </c>
      <c r="E55" s="19">
        <v>0</v>
      </c>
      <c r="F55" s="19">
        <f t="shared" si="2"/>
        <v>0</v>
      </c>
      <c r="G55" s="29">
        <v>0</v>
      </c>
      <c r="H55" s="30" t="s">
        <v>31</v>
      </c>
    </row>
    <row r="56" spans="1:8" ht="15.6">
      <c r="A56" s="21" t="s">
        <v>71</v>
      </c>
      <c r="B56" s="28" t="s">
        <v>53</v>
      </c>
      <c r="C56" s="8" t="s">
        <v>27</v>
      </c>
      <c r="D56" s="19">
        <v>0</v>
      </c>
      <c r="E56" s="19">
        <v>0</v>
      </c>
      <c r="F56" s="19">
        <f t="shared" si="2"/>
        <v>0</v>
      </c>
      <c r="G56" s="29">
        <v>0</v>
      </c>
      <c r="H56" s="30" t="s">
        <v>31</v>
      </c>
    </row>
    <row r="57" spans="1:8" ht="15.6">
      <c r="A57" s="21" t="s">
        <v>72</v>
      </c>
      <c r="B57" s="28" t="s">
        <v>55</v>
      </c>
      <c r="C57" s="8" t="s">
        <v>27</v>
      </c>
      <c r="D57" s="19">
        <v>0</v>
      </c>
      <c r="E57" s="19">
        <v>0</v>
      </c>
      <c r="F57" s="19">
        <f t="shared" si="2"/>
        <v>0</v>
      </c>
      <c r="G57" s="29">
        <v>0</v>
      </c>
      <c r="H57" s="30" t="s">
        <v>31</v>
      </c>
    </row>
    <row r="58" spans="1:8" ht="15.6">
      <c r="A58" s="17" t="s">
        <v>73</v>
      </c>
      <c r="B58" s="18" t="s">
        <v>57</v>
      </c>
      <c r="C58" s="8" t="s">
        <v>27</v>
      </c>
      <c r="D58" s="19"/>
      <c r="E58" s="19"/>
      <c r="F58" s="19">
        <f t="shared" si="2"/>
        <v>0</v>
      </c>
      <c r="G58" s="29">
        <v>0</v>
      </c>
      <c r="H58" s="30" t="s">
        <v>31</v>
      </c>
    </row>
    <row r="59" spans="1:8" s="32" customFormat="1" ht="15.6">
      <c r="A59" s="11" t="s">
        <v>74</v>
      </c>
      <c r="B59" s="31" t="s">
        <v>75</v>
      </c>
      <c r="C59" s="11" t="s">
        <v>27</v>
      </c>
      <c r="D59" s="13">
        <f>D60+D61+D66+D67</f>
        <v>0</v>
      </c>
      <c r="E59" s="13">
        <f>E60+E61+E66+E67</f>
        <v>0</v>
      </c>
      <c r="F59" s="13">
        <f t="shared" si="2"/>
        <v>0</v>
      </c>
      <c r="G59" s="14" t="e">
        <f>F59/D59</f>
        <v>#DIV/0!</v>
      </c>
      <c r="H59" s="15"/>
    </row>
    <row r="60" spans="1:8" ht="15.6">
      <c r="A60" s="21" t="s">
        <v>61</v>
      </c>
      <c r="B60" s="28" t="s">
        <v>76</v>
      </c>
      <c r="C60" s="8" t="s">
        <v>27</v>
      </c>
      <c r="D60" s="19"/>
      <c r="E60" s="19">
        <v>0</v>
      </c>
      <c r="F60" s="19">
        <f t="shared" si="2"/>
        <v>0</v>
      </c>
      <c r="G60" s="29">
        <v>0</v>
      </c>
      <c r="H60" s="30" t="s">
        <v>31</v>
      </c>
    </row>
    <row r="61" spans="1:8" ht="15.6">
      <c r="A61" s="21" t="s">
        <v>62</v>
      </c>
      <c r="B61" s="28" t="s">
        <v>77</v>
      </c>
      <c r="C61" s="8" t="s">
        <v>27</v>
      </c>
      <c r="D61" s="19">
        <f>D62</f>
        <v>0</v>
      </c>
      <c r="E61" s="19">
        <f>E62</f>
        <v>0</v>
      </c>
      <c r="F61" s="19">
        <f t="shared" si="2"/>
        <v>0</v>
      </c>
      <c r="G61" s="29" t="e">
        <f>F61/D61</f>
        <v>#DIV/0!</v>
      </c>
      <c r="H61" s="30" t="s">
        <v>31</v>
      </c>
    </row>
    <row r="62" spans="1:8" ht="15.6">
      <c r="A62" s="8" t="s">
        <v>78</v>
      </c>
      <c r="B62" s="33" t="s">
        <v>79</v>
      </c>
      <c r="C62" s="8" t="s">
        <v>27</v>
      </c>
      <c r="D62" s="19"/>
      <c r="E62" s="19">
        <f>E63+E64</f>
        <v>0</v>
      </c>
      <c r="F62" s="19">
        <f t="shared" si="2"/>
        <v>0</v>
      </c>
      <c r="G62" s="29" t="e">
        <f>F62/D62</f>
        <v>#DIV/0!</v>
      </c>
      <c r="H62" s="30" t="s">
        <v>31</v>
      </c>
    </row>
    <row r="63" spans="1:8" ht="29.25" customHeight="1">
      <c r="A63" s="8" t="s">
        <v>80</v>
      </c>
      <c r="B63" s="34" t="s">
        <v>81</v>
      </c>
      <c r="C63" s="8" t="s">
        <v>27</v>
      </c>
      <c r="D63" s="19"/>
      <c r="E63" s="19">
        <v>0</v>
      </c>
      <c r="F63" s="19">
        <f t="shared" si="2"/>
        <v>0</v>
      </c>
      <c r="G63" s="29" t="e">
        <f>F63/D63</f>
        <v>#DIV/0!</v>
      </c>
      <c r="H63" s="30" t="s">
        <v>31</v>
      </c>
    </row>
    <row r="64" spans="1:8" ht="15.6">
      <c r="A64" s="8" t="s">
        <v>82</v>
      </c>
      <c r="B64" s="34" t="s">
        <v>83</v>
      </c>
      <c r="C64" s="8" t="s">
        <v>27</v>
      </c>
      <c r="D64" s="19">
        <f>D62-D63</f>
        <v>0</v>
      </c>
      <c r="E64" s="19"/>
      <c r="F64" s="19">
        <f t="shared" si="2"/>
        <v>0</v>
      </c>
      <c r="G64" s="29" t="e">
        <f>F64/D64</f>
        <v>#DIV/0!</v>
      </c>
      <c r="H64" s="27"/>
    </row>
    <row r="65" spans="1:8" ht="15.6">
      <c r="A65" s="8" t="s">
        <v>84</v>
      </c>
      <c r="B65" s="33" t="s">
        <v>85</v>
      </c>
      <c r="C65" s="8" t="s">
        <v>27</v>
      </c>
      <c r="D65" s="19"/>
      <c r="E65" s="19"/>
      <c r="F65" s="19">
        <f t="shared" si="2"/>
        <v>0</v>
      </c>
      <c r="G65" s="29">
        <v>0</v>
      </c>
      <c r="H65" s="30" t="s">
        <v>31</v>
      </c>
    </row>
    <row r="66" spans="1:8" ht="15.6">
      <c r="A66" s="21" t="s">
        <v>63</v>
      </c>
      <c r="B66" s="28" t="s">
        <v>86</v>
      </c>
      <c r="C66" s="8" t="s">
        <v>27</v>
      </c>
      <c r="D66" s="19"/>
      <c r="E66" s="19">
        <v>0</v>
      </c>
      <c r="F66" s="19">
        <f t="shared" si="2"/>
        <v>0</v>
      </c>
      <c r="G66" s="29" t="e">
        <f>F66/D66</f>
        <v>#DIV/0!</v>
      </c>
      <c r="H66" s="30" t="s">
        <v>31</v>
      </c>
    </row>
    <row r="67" spans="1:8" ht="15.6">
      <c r="A67" s="21" t="s">
        <v>87</v>
      </c>
      <c r="B67" s="28" t="s">
        <v>88</v>
      </c>
      <c r="C67" s="8" t="s">
        <v>27</v>
      </c>
      <c r="D67" s="19"/>
      <c r="E67" s="19"/>
      <c r="F67" s="19">
        <f t="shared" si="2"/>
        <v>0</v>
      </c>
      <c r="G67" s="29" t="e">
        <f>F67/D67</f>
        <v>#DIV/0!</v>
      </c>
      <c r="H67" s="30" t="s">
        <v>31</v>
      </c>
    </row>
    <row r="68" spans="1:8" s="32" customFormat="1" ht="15.6">
      <c r="A68" s="11" t="s">
        <v>89</v>
      </c>
      <c r="B68" s="31" t="s">
        <v>90</v>
      </c>
      <c r="C68" s="11" t="s">
        <v>27</v>
      </c>
      <c r="D68" s="13">
        <f>SUM(D69:D73)</f>
        <v>0</v>
      </c>
      <c r="E68" s="13">
        <f>SUM(E69:E73)</f>
        <v>0</v>
      </c>
      <c r="F68" s="13">
        <f t="shared" si="2"/>
        <v>0</v>
      </c>
      <c r="G68" s="14" t="e">
        <f>F68/D68</f>
        <v>#DIV/0!</v>
      </c>
      <c r="H68" s="15"/>
    </row>
    <row r="69" spans="1:8" ht="31.2">
      <c r="A69" s="21" t="s">
        <v>91</v>
      </c>
      <c r="B69" s="28" t="s">
        <v>92</v>
      </c>
      <c r="C69" s="8" t="s">
        <v>27</v>
      </c>
      <c r="D69" s="19"/>
      <c r="E69" s="19"/>
      <c r="F69" s="19">
        <f t="shared" si="2"/>
        <v>0</v>
      </c>
      <c r="G69" s="29" t="e">
        <f>F69/D69</f>
        <v>#DIV/0!</v>
      </c>
      <c r="H69" s="30" t="s">
        <v>31</v>
      </c>
    </row>
    <row r="70" spans="1:8" ht="31.2">
      <c r="A70" s="21" t="s">
        <v>93</v>
      </c>
      <c r="B70" s="28" t="s">
        <v>94</v>
      </c>
      <c r="C70" s="8" t="s">
        <v>27</v>
      </c>
      <c r="D70" s="19"/>
      <c r="E70" s="19"/>
      <c r="F70" s="19">
        <f t="shared" si="2"/>
        <v>0</v>
      </c>
      <c r="G70" s="29" t="e">
        <f>F70/D70</f>
        <v>#DIV/0!</v>
      </c>
      <c r="H70" s="30" t="s">
        <v>31</v>
      </c>
    </row>
    <row r="71" spans="1:8" ht="15.6">
      <c r="A71" s="21" t="s">
        <v>95</v>
      </c>
      <c r="B71" s="28" t="s">
        <v>96</v>
      </c>
      <c r="C71" s="8" t="s">
        <v>27</v>
      </c>
      <c r="D71" s="19">
        <v>0</v>
      </c>
      <c r="E71" s="19">
        <v>0</v>
      </c>
      <c r="F71" s="19">
        <f t="shared" ref="F71:F102" si="3">E71-D71</f>
        <v>0</v>
      </c>
      <c r="G71" s="29">
        <v>0</v>
      </c>
      <c r="H71" s="30" t="s">
        <v>31</v>
      </c>
    </row>
    <row r="72" spans="1:8" ht="15.6">
      <c r="A72" s="21" t="s">
        <v>97</v>
      </c>
      <c r="B72" s="28" t="s">
        <v>98</v>
      </c>
      <c r="C72" s="8" t="s">
        <v>27</v>
      </c>
      <c r="D72" s="19"/>
      <c r="E72" s="19"/>
      <c r="F72" s="19">
        <f t="shared" si="3"/>
        <v>0</v>
      </c>
      <c r="G72" s="29">
        <v>0</v>
      </c>
      <c r="H72" s="30" t="s">
        <v>31</v>
      </c>
    </row>
    <row r="73" spans="1:8" ht="15.6">
      <c r="A73" s="21" t="s">
        <v>99</v>
      </c>
      <c r="B73" s="28" t="s">
        <v>100</v>
      </c>
      <c r="C73" s="8" t="s">
        <v>27</v>
      </c>
      <c r="D73" s="19"/>
      <c r="E73" s="19">
        <v>0</v>
      </c>
      <c r="F73" s="19">
        <f t="shared" si="3"/>
        <v>0</v>
      </c>
      <c r="G73" s="29" t="e">
        <f t="shared" ref="G73:G79" si="4">F73/D73</f>
        <v>#DIV/0!</v>
      </c>
      <c r="H73" s="30" t="s">
        <v>31</v>
      </c>
    </row>
    <row r="74" spans="1:8" s="32" customFormat="1" ht="15.6">
      <c r="A74" s="11" t="s">
        <v>101</v>
      </c>
      <c r="B74" s="31" t="s">
        <v>102</v>
      </c>
      <c r="C74" s="11" t="s">
        <v>27</v>
      </c>
      <c r="D74" s="13"/>
      <c r="E74" s="13">
        <v>0</v>
      </c>
      <c r="F74" s="13">
        <f t="shared" si="3"/>
        <v>0</v>
      </c>
      <c r="G74" s="14" t="e">
        <f t="shared" si="4"/>
        <v>#DIV/0!</v>
      </c>
      <c r="H74" s="15"/>
    </row>
    <row r="75" spans="1:8" s="32" customFormat="1" ht="15.6">
      <c r="A75" s="11" t="s">
        <v>103</v>
      </c>
      <c r="B75" s="31" t="s">
        <v>104</v>
      </c>
      <c r="C75" s="11" t="s">
        <v>27</v>
      </c>
      <c r="D75" s="13"/>
      <c r="E75" s="13">
        <v>0</v>
      </c>
      <c r="F75" s="13">
        <f t="shared" si="3"/>
        <v>0</v>
      </c>
      <c r="G75" s="14" t="e">
        <f t="shared" si="4"/>
        <v>#DIV/0!</v>
      </c>
      <c r="H75" s="15"/>
    </row>
    <row r="76" spans="1:8" s="32" customFormat="1" ht="15.6">
      <c r="A76" s="11" t="s">
        <v>105</v>
      </c>
      <c r="B76" s="31" t="s">
        <v>106</v>
      </c>
      <c r="C76" s="11" t="s">
        <v>27</v>
      </c>
      <c r="D76" s="13">
        <f>SUM(D77:D78)</f>
        <v>0</v>
      </c>
      <c r="E76" s="13">
        <f>SUM(E77:E78)</f>
        <v>0</v>
      </c>
      <c r="F76" s="13">
        <f t="shared" si="3"/>
        <v>0</v>
      </c>
      <c r="G76" s="14" t="e">
        <f t="shared" si="4"/>
        <v>#DIV/0!</v>
      </c>
      <c r="H76" s="15"/>
    </row>
    <row r="77" spans="1:8" ht="15.6">
      <c r="A77" s="21" t="s">
        <v>107</v>
      </c>
      <c r="B77" s="28" t="s">
        <v>108</v>
      </c>
      <c r="C77" s="8" t="s">
        <v>27</v>
      </c>
      <c r="D77" s="19"/>
      <c r="E77" s="19">
        <v>0</v>
      </c>
      <c r="F77" s="19">
        <f t="shared" si="3"/>
        <v>0</v>
      </c>
      <c r="G77" s="29" t="e">
        <f t="shared" si="4"/>
        <v>#DIV/0!</v>
      </c>
      <c r="H77" s="30" t="s">
        <v>31</v>
      </c>
    </row>
    <row r="78" spans="1:8" ht="15.6">
      <c r="A78" s="21" t="s">
        <v>109</v>
      </c>
      <c r="B78" s="28" t="s">
        <v>110</v>
      </c>
      <c r="C78" s="8" t="s">
        <v>27</v>
      </c>
      <c r="D78" s="19"/>
      <c r="E78" s="19">
        <v>0</v>
      </c>
      <c r="F78" s="19">
        <f t="shared" si="3"/>
        <v>0</v>
      </c>
      <c r="G78" s="29" t="e">
        <f t="shared" si="4"/>
        <v>#DIV/0!</v>
      </c>
      <c r="H78" s="30" t="s">
        <v>31</v>
      </c>
    </row>
    <row r="79" spans="1:8" s="32" customFormat="1" ht="15.6">
      <c r="A79" s="11" t="s">
        <v>111</v>
      </c>
      <c r="B79" s="31" t="s">
        <v>112</v>
      </c>
      <c r="C79" s="11" t="s">
        <v>27</v>
      </c>
      <c r="D79" s="13">
        <f>SUM(D80:D82)</f>
        <v>0</v>
      </c>
      <c r="E79" s="13">
        <f>SUM(E80:E82)</f>
        <v>0</v>
      </c>
      <c r="F79" s="13">
        <f t="shared" si="3"/>
        <v>0</v>
      </c>
      <c r="G79" s="14" t="e">
        <f t="shared" si="4"/>
        <v>#DIV/0!</v>
      </c>
      <c r="H79" s="15"/>
    </row>
    <row r="80" spans="1:8" ht="15.6">
      <c r="A80" s="21" t="s">
        <v>113</v>
      </c>
      <c r="B80" s="28" t="s">
        <v>114</v>
      </c>
      <c r="C80" s="8" t="s">
        <v>27</v>
      </c>
      <c r="D80" s="19"/>
      <c r="E80" s="19">
        <v>0</v>
      </c>
      <c r="F80" s="19">
        <f t="shared" si="3"/>
        <v>0</v>
      </c>
      <c r="G80" s="29">
        <v>0</v>
      </c>
      <c r="H80" s="30" t="s">
        <v>31</v>
      </c>
    </row>
    <row r="81" spans="1:8" ht="15.6">
      <c r="A81" s="21" t="s">
        <v>115</v>
      </c>
      <c r="B81" s="28" t="s">
        <v>116</v>
      </c>
      <c r="C81" s="8" t="s">
        <v>27</v>
      </c>
      <c r="D81" s="19"/>
      <c r="E81" s="19"/>
      <c r="F81" s="19">
        <f t="shared" si="3"/>
        <v>0</v>
      </c>
      <c r="G81" s="29" t="e">
        <f>F81/D81</f>
        <v>#DIV/0!</v>
      </c>
      <c r="H81" s="30" t="s">
        <v>31</v>
      </c>
    </row>
    <row r="82" spans="1:8" ht="15.6">
      <c r="A82" s="21" t="s">
        <v>117</v>
      </c>
      <c r="B82" s="28" t="s">
        <v>118</v>
      </c>
      <c r="C82" s="8" t="s">
        <v>27</v>
      </c>
      <c r="D82" s="19"/>
      <c r="E82" s="19">
        <v>0</v>
      </c>
      <c r="F82" s="19">
        <f t="shared" si="3"/>
        <v>0</v>
      </c>
      <c r="G82" s="29">
        <v>0</v>
      </c>
      <c r="H82" s="30" t="s">
        <v>31</v>
      </c>
    </row>
    <row r="83" spans="1:8" s="32" customFormat="1" ht="15.6">
      <c r="A83" s="11" t="s">
        <v>119</v>
      </c>
      <c r="B83" s="31" t="s">
        <v>120</v>
      </c>
      <c r="C83" s="11" t="s">
        <v>27</v>
      </c>
      <c r="D83" s="13">
        <f>SUM(D84+D85+D86)</f>
        <v>0</v>
      </c>
      <c r="E83" s="13">
        <f>SUM(E84+E85+E86)</f>
        <v>0</v>
      </c>
      <c r="F83" s="13">
        <f t="shared" si="3"/>
        <v>0</v>
      </c>
      <c r="G83" s="14">
        <v>0</v>
      </c>
      <c r="H83" s="15"/>
    </row>
    <row r="84" spans="1:8" ht="15.6">
      <c r="A84" s="21" t="s">
        <v>121</v>
      </c>
      <c r="B84" s="28" t="s">
        <v>122</v>
      </c>
      <c r="C84" s="8" t="s">
        <v>27</v>
      </c>
      <c r="D84" s="19"/>
      <c r="E84" s="19">
        <v>0</v>
      </c>
      <c r="F84" s="19">
        <f t="shared" si="3"/>
        <v>0</v>
      </c>
      <c r="G84" s="29" t="e">
        <f>F84/D84</f>
        <v>#DIV/0!</v>
      </c>
      <c r="H84" s="30" t="s">
        <v>31</v>
      </c>
    </row>
    <row r="85" spans="1:8" ht="15.6">
      <c r="A85" s="21" t="s">
        <v>123</v>
      </c>
      <c r="B85" s="28" t="s">
        <v>124</v>
      </c>
      <c r="C85" s="8" t="s">
        <v>27</v>
      </c>
      <c r="D85" s="19"/>
      <c r="E85" s="19"/>
      <c r="F85" s="19">
        <f t="shared" si="3"/>
        <v>0</v>
      </c>
      <c r="G85" s="29">
        <v>0</v>
      </c>
      <c r="H85" s="30" t="s">
        <v>31</v>
      </c>
    </row>
    <row r="86" spans="1:8" ht="15.6">
      <c r="A86" s="21" t="s">
        <v>125</v>
      </c>
      <c r="B86" s="28" t="s">
        <v>126</v>
      </c>
      <c r="C86" s="8" t="s">
        <v>27</v>
      </c>
      <c r="D86" s="19"/>
      <c r="E86" s="19">
        <v>0</v>
      </c>
      <c r="F86" s="19">
        <f t="shared" si="3"/>
        <v>0</v>
      </c>
      <c r="G86" s="29" t="e">
        <f>F86/D86</f>
        <v>#DIV/0!</v>
      </c>
      <c r="H86" s="30" t="s">
        <v>31</v>
      </c>
    </row>
    <row r="87" spans="1:8" s="32" customFormat="1" ht="15.6">
      <c r="A87" s="11" t="s">
        <v>127</v>
      </c>
      <c r="B87" s="12" t="s">
        <v>128</v>
      </c>
      <c r="C87" s="11" t="s">
        <v>27</v>
      </c>
      <c r="D87" s="13">
        <f>SUM(D89:D101)</f>
        <v>0</v>
      </c>
      <c r="E87" s="13">
        <f>E29-E44</f>
        <v>0</v>
      </c>
      <c r="F87" s="13">
        <f t="shared" si="3"/>
        <v>0</v>
      </c>
      <c r="G87" s="14" t="e">
        <f>F87/D87</f>
        <v>#DIV/0!</v>
      </c>
      <c r="H87" s="15"/>
    </row>
    <row r="88" spans="1:8" ht="15.6">
      <c r="A88" s="17" t="s">
        <v>129</v>
      </c>
      <c r="B88" s="18" t="s">
        <v>30</v>
      </c>
      <c r="C88" s="8" t="s">
        <v>27</v>
      </c>
      <c r="D88" s="19">
        <v>0</v>
      </c>
      <c r="E88" s="19">
        <v>0</v>
      </c>
      <c r="F88" s="19">
        <f t="shared" si="3"/>
        <v>0</v>
      </c>
      <c r="G88" s="29">
        <v>0</v>
      </c>
      <c r="H88" s="30" t="s">
        <v>31</v>
      </c>
    </row>
    <row r="89" spans="1:8" ht="31.2">
      <c r="A89" s="21" t="s">
        <v>130</v>
      </c>
      <c r="B89" s="28" t="s">
        <v>33</v>
      </c>
      <c r="C89" s="8" t="s">
        <v>27</v>
      </c>
      <c r="D89" s="19">
        <v>0</v>
      </c>
      <c r="E89" s="19">
        <v>0</v>
      </c>
      <c r="F89" s="19">
        <f t="shared" si="3"/>
        <v>0</v>
      </c>
      <c r="G89" s="29">
        <v>0</v>
      </c>
      <c r="H89" s="30" t="s">
        <v>31</v>
      </c>
    </row>
    <row r="90" spans="1:8" ht="31.2">
      <c r="A90" s="21" t="s">
        <v>131</v>
      </c>
      <c r="B90" s="28" t="s">
        <v>35</v>
      </c>
      <c r="C90" s="8" t="s">
        <v>27</v>
      </c>
      <c r="D90" s="19">
        <v>0</v>
      </c>
      <c r="E90" s="19">
        <v>0</v>
      </c>
      <c r="F90" s="19">
        <f t="shared" si="3"/>
        <v>0</v>
      </c>
      <c r="G90" s="29">
        <v>0</v>
      </c>
      <c r="H90" s="30" t="s">
        <v>31</v>
      </c>
    </row>
    <row r="91" spans="1:8" ht="31.2">
      <c r="A91" s="21" t="s">
        <v>132</v>
      </c>
      <c r="B91" s="28" t="s">
        <v>37</v>
      </c>
      <c r="C91" s="8" t="s">
        <v>27</v>
      </c>
      <c r="D91" s="19">
        <v>0</v>
      </c>
      <c r="E91" s="19">
        <v>0</v>
      </c>
      <c r="F91" s="19">
        <f t="shared" si="3"/>
        <v>0</v>
      </c>
      <c r="G91" s="29">
        <v>0</v>
      </c>
      <c r="H91" s="30" t="s">
        <v>31</v>
      </c>
    </row>
    <row r="92" spans="1:8" ht="15.6">
      <c r="A92" s="17" t="s">
        <v>133</v>
      </c>
      <c r="B92" s="18" t="s">
        <v>39</v>
      </c>
      <c r="C92" s="8" t="s">
        <v>27</v>
      </c>
      <c r="D92" s="19">
        <v>0</v>
      </c>
      <c r="E92" s="19">
        <v>0</v>
      </c>
      <c r="F92" s="19">
        <f t="shared" si="3"/>
        <v>0</v>
      </c>
      <c r="G92" s="29">
        <v>0</v>
      </c>
      <c r="H92" s="30" t="s">
        <v>31</v>
      </c>
    </row>
    <row r="93" spans="1:8" ht="15.6">
      <c r="A93" s="17" t="s">
        <v>134</v>
      </c>
      <c r="B93" s="18" t="s">
        <v>41</v>
      </c>
      <c r="C93" s="8" t="s">
        <v>27</v>
      </c>
      <c r="D93" s="19"/>
      <c r="E93" s="19">
        <v>0</v>
      </c>
      <c r="F93" s="19">
        <f t="shared" si="3"/>
        <v>0</v>
      </c>
      <c r="G93" s="29" t="e">
        <f>F93/D93</f>
        <v>#DIV/0!</v>
      </c>
      <c r="H93" s="30" t="s">
        <v>31</v>
      </c>
    </row>
    <row r="94" spans="1:8" ht="15.6">
      <c r="A94" s="17" t="s">
        <v>135</v>
      </c>
      <c r="B94" s="18" t="s">
        <v>43</v>
      </c>
      <c r="C94" s="8" t="s">
        <v>27</v>
      </c>
      <c r="D94" s="19">
        <f>D36-D51</f>
        <v>0</v>
      </c>
      <c r="E94" s="19">
        <f>E36-E51</f>
        <v>0</v>
      </c>
      <c r="F94" s="19">
        <f t="shared" si="3"/>
        <v>0</v>
      </c>
      <c r="G94" s="29">
        <v>0</v>
      </c>
      <c r="H94" s="30" t="s">
        <v>31</v>
      </c>
    </row>
    <row r="95" spans="1:8" ht="15.6">
      <c r="A95" s="17" t="s">
        <v>136</v>
      </c>
      <c r="B95" s="18" t="s">
        <v>45</v>
      </c>
      <c r="C95" s="8" t="s">
        <v>27</v>
      </c>
      <c r="D95" s="19">
        <f t="shared" ref="D95:D101" si="5">D37-D52</f>
        <v>0</v>
      </c>
      <c r="E95" s="19">
        <v>0</v>
      </c>
      <c r="F95" s="19">
        <f t="shared" si="3"/>
        <v>0</v>
      </c>
      <c r="G95" s="29" t="e">
        <f>F95/D95</f>
        <v>#DIV/0!</v>
      </c>
      <c r="H95" s="30" t="s">
        <v>31</v>
      </c>
    </row>
    <row r="96" spans="1:8" ht="15.6">
      <c r="A96" s="17" t="s">
        <v>137</v>
      </c>
      <c r="B96" s="18" t="s">
        <v>47</v>
      </c>
      <c r="C96" s="8" t="s">
        <v>27</v>
      </c>
      <c r="D96" s="19">
        <f t="shared" si="5"/>
        <v>0</v>
      </c>
      <c r="E96" s="19">
        <f>E38-E53</f>
        <v>0</v>
      </c>
      <c r="F96" s="19">
        <f t="shared" si="3"/>
        <v>0</v>
      </c>
      <c r="G96" s="29" t="e">
        <f>F96/D96</f>
        <v>#DIV/0!</v>
      </c>
      <c r="H96" s="30" t="s">
        <v>31</v>
      </c>
    </row>
    <row r="97" spans="1:8" ht="15.6">
      <c r="A97" s="17" t="s">
        <v>138</v>
      </c>
      <c r="B97" s="18" t="s">
        <v>49</v>
      </c>
      <c r="C97" s="8" t="s">
        <v>27</v>
      </c>
      <c r="D97" s="19">
        <f t="shared" si="5"/>
        <v>0</v>
      </c>
      <c r="E97" s="19">
        <f>E39-E54</f>
        <v>0</v>
      </c>
      <c r="F97" s="19">
        <f t="shared" si="3"/>
        <v>0</v>
      </c>
      <c r="G97" s="29">
        <v>0</v>
      </c>
      <c r="H97" s="30" t="s">
        <v>31</v>
      </c>
    </row>
    <row r="98" spans="1:8" ht="31.2">
      <c r="A98" s="17" t="s">
        <v>139</v>
      </c>
      <c r="B98" s="18" t="s">
        <v>51</v>
      </c>
      <c r="C98" s="8" t="s">
        <v>27</v>
      </c>
      <c r="D98" s="19">
        <f t="shared" si="5"/>
        <v>0</v>
      </c>
      <c r="E98" s="19">
        <f>E40-E55</f>
        <v>0</v>
      </c>
      <c r="F98" s="19">
        <f t="shared" si="3"/>
        <v>0</v>
      </c>
      <c r="G98" s="29">
        <v>0</v>
      </c>
      <c r="H98" s="30" t="s">
        <v>31</v>
      </c>
    </row>
    <row r="99" spans="1:8" ht="15.6">
      <c r="A99" s="21" t="s">
        <v>140</v>
      </c>
      <c r="B99" s="28" t="s">
        <v>53</v>
      </c>
      <c r="C99" s="8" t="s">
        <v>27</v>
      </c>
      <c r="D99" s="19">
        <f t="shared" si="5"/>
        <v>0</v>
      </c>
      <c r="E99" s="19">
        <f>E41-E56</f>
        <v>0</v>
      </c>
      <c r="F99" s="19">
        <f t="shared" si="3"/>
        <v>0</v>
      </c>
      <c r="G99" s="29">
        <v>0</v>
      </c>
      <c r="H99" s="30" t="s">
        <v>31</v>
      </c>
    </row>
    <row r="100" spans="1:8" ht="15.6">
      <c r="A100" s="21" t="s">
        <v>141</v>
      </c>
      <c r="B100" s="28" t="s">
        <v>55</v>
      </c>
      <c r="C100" s="8" t="s">
        <v>27</v>
      </c>
      <c r="D100" s="19">
        <f t="shared" si="5"/>
        <v>0</v>
      </c>
      <c r="E100" s="19">
        <f>E42-E57</f>
        <v>0</v>
      </c>
      <c r="F100" s="19">
        <f t="shared" si="3"/>
        <v>0</v>
      </c>
      <c r="G100" s="29">
        <v>0</v>
      </c>
      <c r="H100" s="30" t="s">
        <v>31</v>
      </c>
    </row>
    <row r="101" spans="1:8" ht="15.6">
      <c r="A101" s="17" t="s">
        <v>142</v>
      </c>
      <c r="B101" s="18" t="s">
        <v>57</v>
      </c>
      <c r="C101" s="8" t="s">
        <v>27</v>
      </c>
      <c r="D101" s="19">
        <f t="shared" si="5"/>
        <v>0</v>
      </c>
      <c r="E101" s="19">
        <v>0</v>
      </c>
      <c r="F101" s="19">
        <f t="shared" si="3"/>
        <v>0</v>
      </c>
      <c r="G101" s="29" t="e">
        <f>F101/D101</f>
        <v>#DIV/0!</v>
      </c>
      <c r="H101" s="30" t="s">
        <v>31</v>
      </c>
    </row>
    <row r="102" spans="1:8" s="32" customFormat="1" ht="15.6">
      <c r="A102" s="11" t="s">
        <v>143</v>
      </c>
      <c r="B102" s="12" t="s">
        <v>144</v>
      </c>
      <c r="C102" s="11" t="s">
        <v>27</v>
      </c>
      <c r="D102" s="13">
        <f>D103-D109</f>
        <v>0</v>
      </c>
      <c r="E102" s="13">
        <f>E103-E109</f>
        <v>0</v>
      </c>
      <c r="F102" s="13">
        <f t="shared" si="3"/>
        <v>0</v>
      </c>
      <c r="G102" s="14" t="e">
        <f>F102/D102</f>
        <v>#DIV/0!</v>
      </c>
      <c r="H102" s="15"/>
    </row>
    <row r="103" spans="1:8" ht="15.6">
      <c r="A103" s="35" t="s">
        <v>145</v>
      </c>
      <c r="B103" s="36" t="s">
        <v>146</v>
      </c>
      <c r="C103" s="10" t="s">
        <v>27</v>
      </c>
      <c r="D103" s="37">
        <f>SUM(D104+D105+D106+D108)</f>
        <v>0</v>
      </c>
      <c r="E103" s="37">
        <f>SUM(E104+E105+E106+E108)</f>
        <v>0</v>
      </c>
      <c r="F103" s="37">
        <f t="shared" ref="F103:F134" si="6">E103-D103</f>
        <v>0</v>
      </c>
      <c r="G103" s="38" t="e">
        <f>F103/D103</f>
        <v>#DIV/0!</v>
      </c>
      <c r="H103" s="30" t="s">
        <v>31</v>
      </c>
    </row>
    <row r="104" spans="1:8" ht="15.6">
      <c r="A104" s="21" t="s">
        <v>147</v>
      </c>
      <c r="B104" s="28" t="s">
        <v>148</v>
      </c>
      <c r="C104" s="8" t="s">
        <v>27</v>
      </c>
      <c r="D104" s="19"/>
      <c r="E104" s="19"/>
      <c r="F104" s="19">
        <f t="shared" si="6"/>
        <v>0</v>
      </c>
      <c r="G104" s="29">
        <v>0</v>
      </c>
      <c r="H104" s="30" t="s">
        <v>31</v>
      </c>
    </row>
    <row r="105" spans="1:8" ht="15.6">
      <c r="A105" s="21" t="s">
        <v>149</v>
      </c>
      <c r="B105" s="28" t="s">
        <v>150</v>
      </c>
      <c r="C105" s="8" t="s">
        <v>27</v>
      </c>
      <c r="D105" s="19"/>
      <c r="E105" s="19">
        <v>0</v>
      </c>
      <c r="F105" s="19">
        <f t="shared" si="6"/>
        <v>0</v>
      </c>
      <c r="G105" s="29">
        <v>0</v>
      </c>
      <c r="H105" s="30" t="s">
        <v>31</v>
      </c>
    </row>
    <row r="106" spans="1:8" ht="15.6">
      <c r="A106" s="21" t="s">
        <v>151</v>
      </c>
      <c r="B106" s="28" t="s">
        <v>152</v>
      </c>
      <c r="C106" s="8" t="s">
        <v>27</v>
      </c>
      <c r="D106" s="19"/>
      <c r="E106" s="19"/>
      <c r="F106" s="19">
        <f t="shared" si="6"/>
        <v>0</v>
      </c>
      <c r="G106" s="29" t="e">
        <f t="shared" ref="G106:G115" si="7">F106/D106</f>
        <v>#DIV/0!</v>
      </c>
      <c r="H106" s="30" t="s">
        <v>31</v>
      </c>
    </row>
    <row r="107" spans="1:8" ht="15.6">
      <c r="A107" s="8" t="s">
        <v>153</v>
      </c>
      <c r="B107" s="33" t="s">
        <v>154</v>
      </c>
      <c r="C107" s="8" t="s">
        <v>27</v>
      </c>
      <c r="D107" s="19"/>
      <c r="E107" s="19"/>
      <c r="F107" s="19">
        <f t="shared" si="6"/>
        <v>0</v>
      </c>
      <c r="G107" s="29" t="e">
        <f t="shared" si="7"/>
        <v>#DIV/0!</v>
      </c>
      <c r="H107" s="30" t="s">
        <v>31</v>
      </c>
    </row>
    <row r="108" spans="1:8" ht="15.6">
      <c r="A108" s="21" t="s">
        <v>155</v>
      </c>
      <c r="B108" s="28" t="s">
        <v>156</v>
      </c>
      <c r="C108" s="8" t="s">
        <v>27</v>
      </c>
      <c r="D108" s="19"/>
      <c r="E108" s="19">
        <v>0</v>
      </c>
      <c r="F108" s="19">
        <f t="shared" si="6"/>
        <v>0</v>
      </c>
      <c r="G108" s="29" t="e">
        <f t="shared" si="7"/>
        <v>#DIV/0!</v>
      </c>
      <c r="H108" s="30" t="s">
        <v>31</v>
      </c>
    </row>
    <row r="109" spans="1:8" ht="15.6">
      <c r="A109" s="35" t="s">
        <v>157</v>
      </c>
      <c r="B109" s="36" t="s">
        <v>112</v>
      </c>
      <c r="C109" s="10" t="s">
        <v>27</v>
      </c>
      <c r="D109" s="37">
        <f>D110+D111+D112+D114</f>
        <v>0</v>
      </c>
      <c r="E109" s="37">
        <f>E110+E111+E112+E114</f>
        <v>0</v>
      </c>
      <c r="F109" s="37">
        <f t="shared" si="6"/>
        <v>0</v>
      </c>
      <c r="G109" s="38" t="e">
        <f t="shared" si="7"/>
        <v>#DIV/0!</v>
      </c>
      <c r="H109" s="30" t="s">
        <v>31</v>
      </c>
    </row>
    <row r="110" spans="1:8" ht="15.6">
      <c r="A110" s="21" t="s">
        <v>158</v>
      </c>
      <c r="B110" s="28" t="s">
        <v>159</v>
      </c>
      <c r="C110" s="8" t="s">
        <v>27</v>
      </c>
      <c r="D110" s="19"/>
      <c r="E110" s="19"/>
      <c r="F110" s="19">
        <f t="shared" si="6"/>
        <v>0</v>
      </c>
      <c r="G110" s="29" t="e">
        <f t="shared" si="7"/>
        <v>#DIV/0!</v>
      </c>
      <c r="H110" s="30" t="s">
        <v>31</v>
      </c>
    </row>
    <row r="111" spans="1:8" ht="15.6">
      <c r="A111" s="21" t="s">
        <v>160</v>
      </c>
      <c r="B111" s="28" t="s">
        <v>161</v>
      </c>
      <c r="C111" s="8" t="s">
        <v>27</v>
      </c>
      <c r="D111" s="19"/>
      <c r="E111" s="19">
        <v>0</v>
      </c>
      <c r="F111" s="19">
        <f t="shared" si="6"/>
        <v>0</v>
      </c>
      <c r="G111" s="29" t="e">
        <f t="shared" si="7"/>
        <v>#DIV/0!</v>
      </c>
      <c r="H111" s="30" t="s">
        <v>31</v>
      </c>
    </row>
    <row r="112" spans="1:8" ht="15.6">
      <c r="A112" s="21" t="s">
        <v>162</v>
      </c>
      <c r="B112" s="28" t="s">
        <v>163</v>
      </c>
      <c r="C112" s="8" t="s">
        <v>27</v>
      </c>
      <c r="D112" s="19"/>
      <c r="E112" s="19"/>
      <c r="F112" s="19">
        <f t="shared" si="6"/>
        <v>0</v>
      </c>
      <c r="G112" s="29" t="e">
        <f t="shared" si="7"/>
        <v>#DIV/0!</v>
      </c>
      <c r="H112" s="30" t="s">
        <v>31</v>
      </c>
    </row>
    <row r="113" spans="1:9" ht="15.6">
      <c r="A113" s="8" t="s">
        <v>164</v>
      </c>
      <c r="B113" s="33" t="s">
        <v>154</v>
      </c>
      <c r="C113" s="8" t="s">
        <v>27</v>
      </c>
      <c r="D113" s="19"/>
      <c r="E113" s="19"/>
      <c r="F113" s="19">
        <f t="shared" si="6"/>
        <v>0</v>
      </c>
      <c r="G113" s="29" t="e">
        <f t="shared" si="7"/>
        <v>#DIV/0!</v>
      </c>
      <c r="H113" s="30" t="s">
        <v>31</v>
      </c>
    </row>
    <row r="114" spans="1:9" ht="15.6">
      <c r="A114" s="21" t="s">
        <v>165</v>
      </c>
      <c r="B114" s="28" t="s">
        <v>166</v>
      </c>
      <c r="C114" s="8" t="s">
        <v>27</v>
      </c>
      <c r="D114" s="19"/>
      <c r="E114" s="19">
        <v>0</v>
      </c>
      <c r="F114" s="19">
        <f t="shared" si="6"/>
        <v>0</v>
      </c>
      <c r="G114" s="29" t="e">
        <f t="shared" si="7"/>
        <v>#DIV/0!</v>
      </c>
      <c r="H114" s="30" t="s">
        <v>31</v>
      </c>
    </row>
    <row r="115" spans="1:9" s="32" customFormat="1" ht="15.6">
      <c r="A115" s="11" t="s">
        <v>167</v>
      </c>
      <c r="B115" s="12" t="s">
        <v>168</v>
      </c>
      <c r="C115" s="11" t="s">
        <v>27</v>
      </c>
      <c r="D115" s="13">
        <f>D87+D102</f>
        <v>0</v>
      </c>
      <c r="E115" s="13">
        <f>E87+E102</f>
        <v>0</v>
      </c>
      <c r="F115" s="13">
        <f t="shared" si="6"/>
        <v>0</v>
      </c>
      <c r="G115" s="14" t="e">
        <f t="shared" si="7"/>
        <v>#DIV/0!</v>
      </c>
      <c r="H115" s="15"/>
      <c r="I115" s="39"/>
    </row>
    <row r="116" spans="1:9" ht="31.2">
      <c r="A116" s="17" t="s">
        <v>169</v>
      </c>
      <c r="B116" s="18" t="s">
        <v>170</v>
      </c>
      <c r="C116" s="8" t="s">
        <v>27</v>
      </c>
      <c r="D116" s="19">
        <v>0</v>
      </c>
      <c r="E116" s="19">
        <v>0</v>
      </c>
      <c r="F116" s="19">
        <f t="shared" si="6"/>
        <v>0</v>
      </c>
      <c r="G116" s="29">
        <v>0</v>
      </c>
      <c r="H116" s="30" t="s">
        <v>31</v>
      </c>
    </row>
    <row r="117" spans="1:9" ht="31.2">
      <c r="A117" s="21" t="s">
        <v>171</v>
      </c>
      <c r="B117" s="28" t="s">
        <v>33</v>
      </c>
      <c r="C117" s="8" t="s">
        <v>27</v>
      </c>
      <c r="D117" s="19">
        <v>0</v>
      </c>
      <c r="E117" s="19">
        <v>0</v>
      </c>
      <c r="F117" s="19">
        <f t="shared" si="6"/>
        <v>0</v>
      </c>
      <c r="G117" s="29">
        <v>0</v>
      </c>
      <c r="H117" s="30" t="s">
        <v>31</v>
      </c>
    </row>
    <row r="118" spans="1:9" ht="31.2">
      <c r="A118" s="21" t="s">
        <v>172</v>
      </c>
      <c r="B118" s="28" t="s">
        <v>35</v>
      </c>
      <c r="C118" s="8" t="s">
        <v>27</v>
      </c>
      <c r="D118" s="19">
        <v>0</v>
      </c>
      <c r="E118" s="19">
        <v>0</v>
      </c>
      <c r="F118" s="19">
        <f t="shared" si="6"/>
        <v>0</v>
      </c>
      <c r="G118" s="29">
        <v>0</v>
      </c>
      <c r="H118" s="30" t="s">
        <v>31</v>
      </c>
    </row>
    <row r="119" spans="1:9" ht="31.2">
      <c r="A119" s="21" t="s">
        <v>173</v>
      </c>
      <c r="B119" s="28" t="s">
        <v>37</v>
      </c>
      <c r="C119" s="8" t="s">
        <v>27</v>
      </c>
      <c r="D119" s="19">
        <v>0</v>
      </c>
      <c r="E119" s="19">
        <v>0</v>
      </c>
      <c r="F119" s="19">
        <f t="shared" si="6"/>
        <v>0</v>
      </c>
      <c r="G119" s="29">
        <v>0</v>
      </c>
      <c r="H119" s="30" t="s">
        <v>31</v>
      </c>
    </row>
    <row r="120" spans="1:9" ht="15.6">
      <c r="A120" s="17" t="s">
        <v>174</v>
      </c>
      <c r="B120" s="18" t="s">
        <v>39</v>
      </c>
      <c r="C120" s="8" t="s">
        <v>27</v>
      </c>
      <c r="D120" s="19">
        <v>0</v>
      </c>
      <c r="E120" s="19">
        <v>0</v>
      </c>
      <c r="F120" s="19">
        <f t="shared" si="6"/>
        <v>0</v>
      </c>
      <c r="G120" s="29">
        <v>0</v>
      </c>
      <c r="H120" s="30" t="s">
        <v>31</v>
      </c>
    </row>
    <row r="121" spans="1:9" ht="15.6">
      <c r="A121" s="17" t="s">
        <v>175</v>
      </c>
      <c r="B121" s="18" t="s">
        <v>41</v>
      </c>
      <c r="C121" s="8" t="s">
        <v>27</v>
      </c>
      <c r="D121" s="19"/>
      <c r="E121" s="19">
        <v>0</v>
      </c>
      <c r="F121" s="19">
        <f t="shared" si="6"/>
        <v>0</v>
      </c>
      <c r="G121" s="29" t="e">
        <f>F121/D121</f>
        <v>#DIV/0!</v>
      </c>
      <c r="H121" s="30" t="s">
        <v>31</v>
      </c>
    </row>
    <row r="122" spans="1:9" ht="15.6">
      <c r="A122" s="17" t="s">
        <v>176</v>
      </c>
      <c r="B122" s="18" t="s">
        <v>43</v>
      </c>
      <c r="C122" s="8" t="s">
        <v>27</v>
      </c>
      <c r="D122" s="19"/>
      <c r="E122" s="19">
        <v>0</v>
      </c>
      <c r="F122" s="19">
        <f t="shared" si="6"/>
        <v>0</v>
      </c>
      <c r="G122" s="29">
        <v>0</v>
      </c>
      <c r="H122" s="30" t="s">
        <v>31</v>
      </c>
    </row>
    <row r="123" spans="1:9" ht="15.6">
      <c r="A123" s="17" t="s">
        <v>177</v>
      </c>
      <c r="B123" s="18" t="s">
        <v>45</v>
      </c>
      <c r="C123" s="8" t="s">
        <v>27</v>
      </c>
      <c r="D123" s="19"/>
      <c r="E123" s="19">
        <v>0</v>
      </c>
      <c r="F123" s="19">
        <f t="shared" si="6"/>
        <v>0</v>
      </c>
      <c r="G123" s="29" t="e">
        <f>F123/D123</f>
        <v>#DIV/0!</v>
      </c>
      <c r="H123" s="30" t="s">
        <v>31</v>
      </c>
    </row>
    <row r="124" spans="1:9" ht="15.6">
      <c r="A124" s="17" t="s">
        <v>178</v>
      </c>
      <c r="B124" s="18" t="s">
        <v>47</v>
      </c>
      <c r="C124" s="8" t="s">
        <v>27</v>
      </c>
      <c r="D124" s="19"/>
      <c r="E124" s="19"/>
      <c r="F124" s="19">
        <f t="shared" si="6"/>
        <v>0</v>
      </c>
      <c r="G124" s="29" t="e">
        <f>F124/D124</f>
        <v>#DIV/0!</v>
      </c>
      <c r="H124" s="30" t="s">
        <v>31</v>
      </c>
    </row>
    <row r="125" spans="1:9" ht="15.6">
      <c r="A125" s="17" t="s">
        <v>179</v>
      </c>
      <c r="B125" s="18" t="s">
        <v>49</v>
      </c>
      <c r="C125" s="8" t="s">
        <v>27</v>
      </c>
      <c r="D125" s="19"/>
      <c r="E125" s="19">
        <v>0</v>
      </c>
      <c r="F125" s="19">
        <f t="shared" si="6"/>
        <v>0</v>
      </c>
      <c r="G125" s="29">
        <v>0</v>
      </c>
      <c r="H125" s="30" t="s">
        <v>31</v>
      </c>
    </row>
    <row r="126" spans="1:9" ht="31.2">
      <c r="A126" s="17" t="s">
        <v>180</v>
      </c>
      <c r="B126" s="18" t="s">
        <v>51</v>
      </c>
      <c r="C126" s="8" t="s">
        <v>27</v>
      </c>
      <c r="D126" s="19"/>
      <c r="E126" s="19">
        <v>0</v>
      </c>
      <c r="F126" s="19">
        <f t="shared" si="6"/>
        <v>0</v>
      </c>
      <c r="G126" s="29">
        <v>0</v>
      </c>
      <c r="H126" s="30" t="s">
        <v>31</v>
      </c>
    </row>
    <row r="127" spans="1:9" ht="15.6">
      <c r="A127" s="21" t="s">
        <v>181</v>
      </c>
      <c r="B127" s="28" t="s">
        <v>53</v>
      </c>
      <c r="C127" s="8" t="s">
        <v>27</v>
      </c>
      <c r="D127" s="19"/>
      <c r="E127" s="19">
        <v>0</v>
      </c>
      <c r="F127" s="19">
        <f t="shared" si="6"/>
        <v>0</v>
      </c>
      <c r="G127" s="29">
        <v>0</v>
      </c>
      <c r="H127" s="30" t="s">
        <v>31</v>
      </c>
    </row>
    <row r="128" spans="1:9" ht="15.6">
      <c r="A128" s="21" t="s">
        <v>182</v>
      </c>
      <c r="B128" s="28" t="s">
        <v>55</v>
      </c>
      <c r="C128" s="8" t="s">
        <v>27</v>
      </c>
      <c r="D128" s="19"/>
      <c r="E128" s="19">
        <v>0</v>
      </c>
      <c r="F128" s="19">
        <f t="shared" si="6"/>
        <v>0</v>
      </c>
      <c r="G128" s="29">
        <v>0</v>
      </c>
      <c r="H128" s="30" t="s">
        <v>31</v>
      </c>
    </row>
    <row r="129" spans="1:8" ht="15.6">
      <c r="A129" s="17" t="s">
        <v>183</v>
      </c>
      <c r="B129" s="18" t="s">
        <v>57</v>
      </c>
      <c r="C129" s="8" t="s">
        <v>27</v>
      </c>
      <c r="D129" s="19"/>
      <c r="E129" s="19">
        <v>0</v>
      </c>
      <c r="F129" s="19">
        <f t="shared" si="6"/>
        <v>0</v>
      </c>
      <c r="G129" s="29" t="e">
        <f>F129/D129</f>
        <v>#DIV/0!</v>
      </c>
      <c r="H129" s="30" t="s">
        <v>31</v>
      </c>
    </row>
    <row r="130" spans="1:8" s="40" customFormat="1" ht="15.6">
      <c r="A130" s="11" t="s">
        <v>184</v>
      </c>
      <c r="B130" s="12" t="s">
        <v>185</v>
      </c>
      <c r="C130" s="11" t="s">
        <v>27</v>
      </c>
      <c r="D130" s="13">
        <f>SUM(D131:D144)</f>
        <v>0</v>
      </c>
      <c r="E130" s="13">
        <f>SUM(E131:E144)</f>
        <v>0</v>
      </c>
      <c r="F130" s="13">
        <f t="shared" si="6"/>
        <v>0</v>
      </c>
      <c r="G130" s="14" t="e">
        <f>F130/D130</f>
        <v>#DIV/0!</v>
      </c>
      <c r="H130" s="15"/>
    </row>
    <row r="131" spans="1:8" ht="15.6">
      <c r="A131" s="17" t="s">
        <v>186</v>
      </c>
      <c r="B131" s="18" t="s">
        <v>30</v>
      </c>
      <c r="C131" s="8" t="s">
        <v>27</v>
      </c>
      <c r="D131" s="19">
        <v>0</v>
      </c>
      <c r="E131" s="19">
        <v>0</v>
      </c>
      <c r="F131" s="19">
        <f t="shared" si="6"/>
        <v>0</v>
      </c>
      <c r="G131" s="29">
        <v>0</v>
      </c>
      <c r="H131" s="30" t="s">
        <v>31</v>
      </c>
    </row>
    <row r="132" spans="1:8" ht="31.2">
      <c r="A132" s="21" t="s">
        <v>187</v>
      </c>
      <c r="B132" s="28" t="s">
        <v>33</v>
      </c>
      <c r="C132" s="8" t="s">
        <v>27</v>
      </c>
      <c r="D132" s="19">
        <v>0</v>
      </c>
      <c r="E132" s="19">
        <v>0</v>
      </c>
      <c r="F132" s="19">
        <f t="shared" si="6"/>
        <v>0</v>
      </c>
      <c r="G132" s="29">
        <v>0</v>
      </c>
      <c r="H132" s="30" t="s">
        <v>31</v>
      </c>
    </row>
    <row r="133" spans="1:8" ht="31.2">
      <c r="A133" s="21" t="s">
        <v>188</v>
      </c>
      <c r="B133" s="28" t="s">
        <v>35</v>
      </c>
      <c r="C133" s="8" t="s">
        <v>27</v>
      </c>
      <c r="D133" s="19">
        <v>0</v>
      </c>
      <c r="E133" s="19">
        <v>0</v>
      </c>
      <c r="F133" s="19">
        <f t="shared" si="6"/>
        <v>0</v>
      </c>
      <c r="G133" s="29">
        <v>0</v>
      </c>
      <c r="H133" s="30" t="s">
        <v>31</v>
      </c>
    </row>
    <row r="134" spans="1:8" ht="31.2">
      <c r="A134" s="21" t="s">
        <v>189</v>
      </c>
      <c r="B134" s="28" t="s">
        <v>37</v>
      </c>
      <c r="C134" s="8" t="s">
        <v>27</v>
      </c>
      <c r="D134" s="19">
        <v>0</v>
      </c>
      <c r="E134" s="19">
        <v>0</v>
      </c>
      <c r="F134" s="19">
        <f t="shared" si="6"/>
        <v>0</v>
      </c>
      <c r="G134" s="29">
        <v>0</v>
      </c>
      <c r="H134" s="30" t="s">
        <v>31</v>
      </c>
    </row>
    <row r="135" spans="1:8" ht="15.6">
      <c r="A135" s="17" t="s">
        <v>190</v>
      </c>
      <c r="B135" s="18" t="s">
        <v>191</v>
      </c>
      <c r="C135" s="8" t="s">
        <v>27</v>
      </c>
      <c r="D135" s="19">
        <v>0</v>
      </c>
      <c r="E135" s="19">
        <v>0</v>
      </c>
      <c r="F135" s="19">
        <f t="shared" ref="F135:F166" si="8">E135-D135</f>
        <v>0</v>
      </c>
      <c r="G135" s="29">
        <v>0</v>
      </c>
      <c r="H135" s="30" t="s">
        <v>31</v>
      </c>
    </row>
    <row r="136" spans="1:8" ht="15.6">
      <c r="A136" s="17" t="s">
        <v>192</v>
      </c>
      <c r="B136" s="18" t="s">
        <v>193</v>
      </c>
      <c r="C136" s="8" t="s">
        <v>27</v>
      </c>
      <c r="D136" s="19">
        <v>0</v>
      </c>
      <c r="E136" s="19">
        <v>0</v>
      </c>
      <c r="F136" s="19">
        <f t="shared" si="8"/>
        <v>0</v>
      </c>
      <c r="G136" s="29">
        <v>0</v>
      </c>
      <c r="H136" s="30" t="s">
        <v>31</v>
      </c>
    </row>
    <row r="137" spans="1:8" ht="15.6">
      <c r="A137" s="17" t="s">
        <v>194</v>
      </c>
      <c r="B137" s="18" t="s">
        <v>195</v>
      </c>
      <c r="C137" s="8" t="s">
        <v>27</v>
      </c>
      <c r="D137" s="19">
        <v>0</v>
      </c>
      <c r="E137" s="19">
        <v>0</v>
      </c>
      <c r="F137" s="19">
        <f t="shared" si="8"/>
        <v>0</v>
      </c>
      <c r="G137" s="29">
        <v>0</v>
      </c>
      <c r="H137" s="30" t="s">
        <v>31</v>
      </c>
    </row>
    <row r="138" spans="1:8" ht="15.6">
      <c r="A138" s="17" t="s">
        <v>196</v>
      </c>
      <c r="B138" s="18" t="s">
        <v>197</v>
      </c>
      <c r="C138" s="8" t="s">
        <v>27</v>
      </c>
      <c r="D138" s="19"/>
      <c r="E138" s="19">
        <v>0</v>
      </c>
      <c r="F138" s="19">
        <f t="shared" si="8"/>
        <v>0</v>
      </c>
      <c r="G138" s="29">
        <v>0</v>
      </c>
      <c r="H138" s="30" t="s">
        <v>31</v>
      </c>
    </row>
    <row r="139" spans="1:8" ht="15.6">
      <c r="A139" s="17" t="s">
        <v>198</v>
      </c>
      <c r="B139" s="18" t="s">
        <v>199</v>
      </c>
      <c r="C139" s="8" t="s">
        <v>27</v>
      </c>
      <c r="D139" s="19"/>
      <c r="E139" s="19"/>
      <c r="F139" s="19">
        <f t="shared" si="8"/>
        <v>0</v>
      </c>
      <c r="G139" s="29">
        <v>0</v>
      </c>
      <c r="H139" s="30" t="s">
        <v>31</v>
      </c>
    </row>
    <row r="140" spans="1:8" ht="15.6">
      <c r="A140" s="17" t="s">
        <v>200</v>
      </c>
      <c r="B140" s="18" t="s">
        <v>201</v>
      </c>
      <c r="C140" s="8" t="s">
        <v>27</v>
      </c>
      <c r="D140" s="19">
        <v>0</v>
      </c>
      <c r="E140" s="19">
        <v>0</v>
      </c>
      <c r="F140" s="19">
        <f t="shared" si="8"/>
        <v>0</v>
      </c>
      <c r="G140" s="29">
        <v>0</v>
      </c>
      <c r="H140" s="30" t="s">
        <v>31</v>
      </c>
    </row>
    <row r="141" spans="1:8" ht="31.2">
      <c r="A141" s="17" t="s">
        <v>202</v>
      </c>
      <c r="B141" s="18" t="s">
        <v>51</v>
      </c>
      <c r="C141" s="8" t="s">
        <v>27</v>
      </c>
      <c r="D141" s="19">
        <v>0</v>
      </c>
      <c r="E141" s="19">
        <v>0</v>
      </c>
      <c r="F141" s="19">
        <f t="shared" si="8"/>
        <v>0</v>
      </c>
      <c r="G141" s="29">
        <v>0</v>
      </c>
      <c r="H141" s="30" t="s">
        <v>31</v>
      </c>
    </row>
    <row r="142" spans="1:8" ht="15.6">
      <c r="A142" s="21" t="s">
        <v>203</v>
      </c>
      <c r="B142" s="28" t="s">
        <v>53</v>
      </c>
      <c r="C142" s="8" t="s">
        <v>27</v>
      </c>
      <c r="D142" s="19">
        <v>0</v>
      </c>
      <c r="E142" s="19">
        <v>0</v>
      </c>
      <c r="F142" s="19">
        <f t="shared" si="8"/>
        <v>0</v>
      </c>
      <c r="G142" s="29">
        <v>0</v>
      </c>
      <c r="H142" s="30" t="s">
        <v>31</v>
      </c>
    </row>
    <row r="143" spans="1:8" ht="15.6">
      <c r="A143" s="21" t="s">
        <v>204</v>
      </c>
      <c r="B143" s="28" t="s">
        <v>55</v>
      </c>
      <c r="C143" s="8" t="s">
        <v>27</v>
      </c>
      <c r="D143" s="19">
        <v>0</v>
      </c>
      <c r="E143" s="19">
        <v>0</v>
      </c>
      <c r="F143" s="19">
        <f t="shared" si="8"/>
        <v>0</v>
      </c>
      <c r="G143" s="29">
        <v>0</v>
      </c>
      <c r="H143" s="30" t="s">
        <v>31</v>
      </c>
    </row>
    <row r="144" spans="1:8" ht="15.6">
      <c r="A144" s="17" t="s">
        <v>205</v>
      </c>
      <c r="B144" s="7" t="s">
        <v>206</v>
      </c>
      <c r="C144" s="8" t="s">
        <v>27</v>
      </c>
      <c r="D144" s="19">
        <v>0</v>
      </c>
      <c r="E144" s="19">
        <v>0</v>
      </c>
      <c r="F144" s="19">
        <f t="shared" si="8"/>
        <v>0</v>
      </c>
      <c r="G144" s="29">
        <v>0</v>
      </c>
      <c r="H144" s="30" t="s">
        <v>31</v>
      </c>
    </row>
    <row r="145" spans="1:8" s="40" customFormat="1" ht="15.6">
      <c r="A145" s="11" t="s">
        <v>207</v>
      </c>
      <c r="B145" s="12" t="s">
        <v>208</v>
      </c>
      <c r="C145" s="11" t="s">
        <v>27</v>
      </c>
      <c r="D145" s="13">
        <f>D115-D130</f>
        <v>0</v>
      </c>
      <c r="E145" s="13">
        <f>E115-E130</f>
        <v>0</v>
      </c>
      <c r="F145" s="13">
        <f t="shared" si="8"/>
        <v>0</v>
      </c>
      <c r="G145" s="14" t="e">
        <f>F145/D145</f>
        <v>#DIV/0!</v>
      </c>
      <c r="H145" s="15"/>
    </row>
    <row r="146" spans="1:8" ht="15.6">
      <c r="A146" s="17" t="s">
        <v>209</v>
      </c>
      <c r="B146" s="18" t="s">
        <v>30</v>
      </c>
      <c r="C146" s="8" t="s">
        <v>27</v>
      </c>
      <c r="D146" s="19">
        <v>0</v>
      </c>
      <c r="E146" s="19">
        <v>0</v>
      </c>
      <c r="F146" s="19">
        <f t="shared" si="8"/>
        <v>0</v>
      </c>
      <c r="G146" s="29">
        <v>0</v>
      </c>
      <c r="H146" s="30" t="s">
        <v>31</v>
      </c>
    </row>
    <row r="147" spans="1:8" ht="31.2">
      <c r="A147" s="21" t="s">
        <v>210</v>
      </c>
      <c r="B147" s="28" t="s">
        <v>33</v>
      </c>
      <c r="C147" s="8" t="s">
        <v>27</v>
      </c>
      <c r="D147" s="19">
        <v>0</v>
      </c>
      <c r="E147" s="19">
        <v>0</v>
      </c>
      <c r="F147" s="19">
        <f t="shared" si="8"/>
        <v>0</v>
      </c>
      <c r="G147" s="29">
        <v>0</v>
      </c>
      <c r="H147" s="30" t="s">
        <v>31</v>
      </c>
    </row>
    <row r="148" spans="1:8" ht="31.2">
      <c r="A148" s="21" t="s">
        <v>211</v>
      </c>
      <c r="B148" s="28" t="s">
        <v>35</v>
      </c>
      <c r="C148" s="8" t="s">
        <v>27</v>
      </c>
      <c r="D148" s="19">
        <v>0</v>
      </c>
      <c r="E148" s="19">
        <v>0</v>
      </c>
      <c r="F148" s="19">
        <f t="shared" si="8"/>
        <v>0</v>
      </c>
      <c r="G148" s="29">
        <v>0</v>
      </c>
      <c r="H148" s="30" t="s">
        <v>31</v>
      </c>
    </row>
    <row r="149" spans="1:8" ht="31.2">
      <c r="A149" s="21" t="s">
        <v>212</v>
      </c>
      <c r="B149" s="28" t="s">
        <v>37</v>
      </c>
      <c r="C149" s="8" t="s">
        <v>27</v>
      </c>
      <c r="D149" s="19">
        <v>0</v>
      </c>
      <c r="E149" s="19">
        <v>0</v>
      </c>
      <c r="F149" s="19">
        <f t="shared" si="8"/>
        <v>0</v>
      </c>
      <c r="G149" s="29">
        <v>0</v>
      </c>
      <c r="H149" s="30" t="s">
        <v>31</v>
      </c>
    </row>
    <row r="150" spans="1:8" ht="15.6">
      <c r="A150" s="17" t="s">
        <v>213</v>
      </c>
      <c r="B150" s="18" t="s">
        <v>39</v>
      </c>
      <c r="C150" s="8" t="s">
        <v>27</v>
      </c>
      <c r="D150" s="19">
        <v>0</v>
      </c>
      <c r="E150" s="19">
        <v>0</v>
      </c>
      <c r="F150" s="19">
        <f t="shared" si="8"/>
        <v>0</v>
      </c>
      <c r="G150" s="29">
        <v>0</v>
      </c>
      <c r="H150" s="30" t="s">
        <v>31</v>
      </c>
    </row>
    <row r="151" spans="1:8" ht="15.6">
      <c r="A151" s="17" t="s">
        <v>214</v>
      </c>
      <c r="B151" s="18" t="s">
        <v>41</v>
      </c>
      <c r="C151" s="8" t="s">
        <v>27</v>
      </c>
      <c r="D151" s="19"/>
      <c r="E151" s="19">
        <f>E121-E136</f>
        <v>0</v>
      </c>
      <c r="F151" s="19">
        <f t="shared" si="8"/>
        <v>0</v>
      </c>
      <c r="G151" s="29">
        <v>0</v>
      </c>
      <c r="H151" s="30" t="s">
        <v>31</v>
      </c>
    </row>
    <row r="152" spans="1:8" ht="15.6">
      <c r="A152" s="17" t="s">
        <v>215</v>
      </c>
      <c r="B152" s="18" t="s">
        <v>43</v>
      </c>
      <c r="C152" s="8" t="s">
        <v>27</v>
      </c>
      <c r="D152" s="19"/>
      <c r="E152" s="19">
        <v>0</v>
      </c>
      <c r="F152" s="19">
        <f t="shared" si="8"/>
        <v>0</v>
      </c>
      <c r="G152" s="29">
        <v>0</v>
      </c>
      <c r="H152" s="30" t="s">
        <v>31</v>
      </c>
    </row>
    <row r="153" spans="1:8" ht="15.6">
      <c r="A153" s="17" t="s">
        <v>216</v>
      </c>
      <c r="B153" s="18" t="s">
        <v>45</v>
      </c>
      <c r="C153" s="8" t="s">
        <v>27</v>
      </c>
      <c r="D153" s="19"/>
      <c r="E153" s="19">
        <f>E123-E138</f>
        <v>0</v>
      </c>
      <c r="F153" s="19">
        <f t="shared" si="8"/>
        <v>0</v>
      </c>
      <c r="G153" s="29">
        <v>0</v>
      </c>
      <c r="H153" s="30" t="s">
        <v>31</v>
      </c>
    </row>
    <row r="154" spans="1:8" ht="15.6">
      <c r="A154" s="17" t="s">
        <v>217</v>
      </c>
      <c r="B154" s="18" t="s">
        <v>47</v>
      </c>
      <c r="C154" s="8" t="s">
        <v>27</v>
      </c>
      <c r="D154" s="19"/>
      <c r="E154" s="19">
        <f>E124-E139</f>
        <v>0</v>
      </c>
      <c r="F154" s="19">
        <f t="shared" si="8"/>
        <v>0</v>
      </c>
      <c r="G154" s="29">
        <v>0</v>
      </c>
      <c r="H154" s="30" t="s">
        <v>31</v>
      </c>
    </row>
    <row r="155" spans="1:8" ht="15.6">
      <c r="A155" s="17" t="s">
        <v>218</v>
      </c>
      <c r="B155" s="18" t="s">
        <v>49</v>
      </c>
      <c r="C155" s="8" t="s">
        <v>27</v>
      </c>
      <c r="D155" s="19"/>
      <c r="E155" s="19">
        <v>0</v>
      </c>
      <c r="F155" s="19">
        <f t="shared" si="8"/>
        <v>0</v>
      </c>
      <c r="G155" s="29">
        <v>0</v>
      </c>
      <c r="H155" s="30" t="s">
        <v>31</v>
      </c>
    </row>
    <row r="156" spans="1:8" ht="31.2">
      <c r="A156" s="17" t="s">
        <v>219</v>
      </c>
      <c r="B156" s="18" t="s">
        <v>51</v>
      </c>
      <c r="C156" s="8" t="s">
        <v>27</v>
      </c>
      <c r="D156" s="19"/>
      <c r="E156" s="19">
        <v>0</v>
      </c>
      <c r="F156" s="19">
        <f t="shared" si="8"/>
        <v>0</v>
      </c>
      <c r="G156" s="29">
        <v>0</v>
      </c>
      <c r="H156" s="30" t="s">
        <v>31</v>
      </c>
    </row>
    <row r="157" spans="1:8" ht="15.6">
      <c r="A157" s="21" t="s">
        <v>220</v>
      </c>
      <c r="B157" s="28" t="s">
        <v>53</v>
      </c>
      <c r="C157" s="8" t="s">
        <v>27</v>
      </c>
      <c r="D157" s="19"/>
      <c r="E157" s="19">
        <v>0</v>
      </c>
      <c r="F157" s="19">
        <f t="shared" si="8"/>
        <v>0</v>
      </c>
      <c r="G157" s="29">
        <v>0</v>
      </c>
      <c r="H157" s="30" t="s">
        <v>31</v>
      </c>
    </row>
    <row r="158" spans="1:8" ht="15.6">
      <c r="A158" s="21" t="s">
        <v>221</v>
      </c>
      <c r="B158" s="28" t="s">
        <v>55</v>
      </c>
      <c r="C158" s="8" t="s">
        <v>27</v>
      </c>
      <c r="D158" s="19"/>
      <c r="E158" s="19">
        <v>0</v>
      </c>
      <c r="F158" s="19">
        <f t="shared" si="8"/>
        <v>0</v>
      </c>
      <c r="G158" s="29">
        <v>0</v>
      </c>
      <c r="H158" s="30" t="s">
        <v>31</v>
      </c>
    </row>
    <row r="159" spans="1:8" ht="15.6">
      <c r="A159" s="17" t="s">
        <v>222</v>
      </c>
      <c r="B159" s="18" t="s">
        <v>57</v>
      </c>
      <c r="C159" s="8" t="s">
        <v>27</v>
      </c>
      <c r="D159" s="19"/>
      <c r="E159" s="19">
        <f>E129-E144</f>
        <v>0</v>
      </c>
      <c r="F159" s="19">
        <f t="shared" si="8"/>
        <v>0</v>
      </c>
      <c r="G159" s="29">
        <v>0</v>
      </c>
      <c r="H159" s="30" t="s">
        <v>31</v>
      </c>
    </row>
    <row r="160" spans="1:8" ht="15.6">
      <c r="A160" s="11" t="s">
        <v>223</v>
      </c>
      <c r="B160" s="12" t="s">
        <v>224</v>
      </c>
      <c r="C160" s="11" t="s">
        <v>27</v>
      </c>
      <c r="D160" s="13">
        <v>0</v>
      </c>
      <c r="E160" s="13">
        <f>E161</f>
        <v>0</v>
      </c>
      <c r="F160" s="13">
        <f t="shared" si="8"/>
        <v>0</v>
      </c>
      <c r="G160" s="14">
        <v>0</v>
      </c>
      <c r="H160" s="15"/>
    </row>
    <row r="161" spans="1:8" ht="15.6">
      <c r="A161" s="21" t="s">
        <v>225</v>
      </c>
      <c r="B161" s="28" t="s">
        <v>226</v>
      </c>
      <c r="C161" s="8" t="s">
        <v>27</v>
      </c>
      <c r="D161" s="19">
        <v>0</v>
      </c>
      <c r="E161" s="19">
        <v>0</v>
      </c>
      <c r="F161" s="19">
        <f t="shared" si="8"/>
        <v>0</v>
      </c>
      <c r="G161" s="29">
        <v>0</v>
      </c>
      <c r="H161" s="30" t="s">
        <v>31</v>
      </c>
    </row>
    <row r="162" spans="1:8" ht="15.6">
      <c r="A162" s="21" t="s">
        <v>227</v>
      </c>
      <c r="B162" s="28" t="s">
        <v>228</v>
      </c>
      <c r="C162" s="8" t="s">
        <v>27</v>
      </c>
      <c r="D162" s="19">
        <v>0</v>
      </c>
      <c r="E162" s="19">
        <v>0</v>
      </c>
      <c r="F162" s="19">
        <f t="shared" si="8"/>
        <v>0</v>
      </c>
      <c r="G162" s="29">
        <v>0</v>
      </c>
      <c r="H162" s="30" t="s">
        <v>31</v>
      </c>
    </row>
    <row r="163" spans="1:8" ht="15.6">
      <c r="A163" s="21" t="s">
        <v>229</v>
      </c>
      <c r="B163" s="28" t="s">
        <v>230</v>
      </c>
      <c r="C163" s="8" t="s">
        <v>27</v>
      </c>
      <c r="D163" s="19">
        <v>0</v>
      </c>
      <c r="E163" s="19">
        <v>0</v>
      </c>
      <c r="F163" s="19">
        <f t="shared" si="8"/>
        <v>0</v>
      </c>
      <c r="G163" s="29">
        <v>0</v>
      </c>
      <c r="H163" s="30" t="s">
        <v>31</v>
      </c>
    </row>
    <row r="164" spans="1:8" ht="15.6">
      <c r="A164" s="21" t="s">
        <v>231</v>
      </c>
      <c r="B164" s="28" t="s">
        <v>232</v>
      </c>
      <c r="C164" s="8" t="s">
        <v>27</v>
      </c>
      <c r="D164" s="19">
        <v>0</v>
      </c>
      <c r="E164" s="19">
        <v>0</v>
      </c>
      <c r="F164" s="19">
        <f t="shared" si="8"/>
        <v>0</v>
      </c>
      <c r="G164" s="29">
        <v>0</v>
      </c>
      <c r="H164" s="30" t="s">
        <v>31</v>
      </c>
    </row>
    <row r="165" spans="1:8" ht="15.6">
      <c r="A165" s="41" t="s">
        <v>233</v>
      </c>
      <c r="B165" s="42" t="s">
        <v>120</v>
      </c>
      <c r="C165" s="41" t="s">
        <v>234</v>
      </c>
      <c r="D165" s="43"/>
      <c r="E165" s="43"/>
      <c r="F165" s="43">
        <f t="shared" si="8"/>
        <v>0</v>
      </c>
      <c r="G165" s="44">
        <v>0</v>
      </c>
      <c r="H165" s="45"/>
    </row>
    <row r="166" spans="1:8" ht="31.2">
      <c r="A166" s="46" t="s">
        <v>235</v>
      </c>
      <c r="B166" s="47" t="s">
        <v>236</v>
      </c>
      <c r="C166" s="11" t="s">
        <v>27</v>
      </c>
      <c r="D166" s="13">
        <f>D115+D111+D75</f>
        <v>0</v>
      </c>
      <c r="E166" s="13">
        <f>E115+E111+E75</f>
        <v>0</v>
      </c>
      <c r="F166" s="13">
        <f t="shared" si="8"/>
        <v>0</v>
      </c>
      <c r="G166" s="14" t="e">
        <f>F166/D166</f>
        <v>#DIV/0!</v>
      </c>
      <c r="H166" s="15"/>
    </row>
    <row r="167" spans="1:8" ht="15.6">
      <c r="A167" s="8" t="s">
        <v>237</v>
      </c>
      <c r="B167" s="7" t="s">
        <v>238</v>
      </c>
      <c r="C167" s="8" t="s">
        <v>27</v>
      </c>
      <c r="D167" s="19">
        <v>0</v>
      </c>
      <c r="E167" s="19">
        <v>0</v>
      </c>
      <c r="F167" s="19">
        <f t="shared" ref="F167:F171" si="9">E167-D167</f>
        <v>0</v>
      </c>
      <c r="G167" s="29">
        <v>0</v>
      </c>
      <c r="H167" s="30" t="s">
        <v>31</v>
      </c>
    </row>
    <row r="168" spans="1:8" ht="15.6">
      <c r="A168" s="21" t="s">
        <v>239</v>
      </c>
      <c r="B168" s="28" t="s">
        <v>240</v>
      </c>
      <c r="C168" s="8" t="s">
        <v>27</v>
      </c>
      <c r="D168" s="19">
        <v>0</v>
      </c>
      <c r="E168" s="19">
        <v>0</v>
      </c>
      <c r="F168" s="19">
        <f t="shared" si="9"/>
        <v>0</v>
      </c>
      <c r="G168" s="29">
        <v>0</v>
      </c>
      <c r="H168" s="30" t="s">
        <v>31</v>
      </c>
    </row>
    <row r="169" spans="1:8" ht="15.6">
      <c r="A169" s="21" t="s">
        <v>241</v>
      </c>
      <c r="B169" s="7" t="s">
        <v>242</v>
      </c>
      <c r="C169" s="8" t="s">
        <v>27</v>
      </c>
      <c r="D169" s="19">
        <v>0</v>
      </c>
      <c r="E169" s="19">
        <v>0</v>
      </c>
      <c r="F169" s="19">
        <f t="shared" si="9"/>
        <v>0</v>
      </c>
      <c r="G169" s="29">
        <v>0</v>
      </c>
      <c r="H169" s="30" t="s">
        <v>31</v>
      </c>
    </row>
    <row r="170" spans="1:8" ht="15.6">
      <c r="A170" s="21" t="s">
        <v>243</v>
      </c>
      <c r="B170" s="28" t="s">
        <v>244</v>
      </c>
      <c r="C170" s="8" t="s">
        <v>27</v>
      </c>
      <c r="D170" s="19">
        <v>0</v>
      </c>
      <c r="E170" s="19">
        <v>0</v>
      </c>
      <c r="F170" s="19">
        <f t="shared" si="9"/>
        <v>0</v>
      </c>
      <c r="G170" s="29">
        <v>0</v>
      </c>
      <c r="H170" s="30" t="s">
        <v>31</v>
      </c>
    </row>
    <row r="171" spans="1:8" ht="31.2">
      <c r="A171" s="8" t="s">
        <v>245</v>
      </c>
      <c r="B171" s="7" t="s">
        <v>246</v>
      </c>
      <c r="C171" s="8" t="s">
        <v>234</v>
      </c>
      <c r="D171" s="19" t="e">
        <f>D169/D166</f>
        <v>#DIV/0!</v>
      </c>
      <c r="E171" s="19" t="e">
        <f>E169/E166</f>
        <v>#DIV/0!</v>
      </c>
      <c r="F171" s="19" t="e">
        <f t="shared" si="9"/>
        <v>#DIV/0!</v>
      </c>
      <c r="G171" s="29">
        <v>0</v>
      </c>
      <c r="H171" s="30" t="s">
        <v>31</v>
      </c>
    </row>
    <row r="172" spans="1:8" ht="15.75" customHeight="1">
      <c r="A172" s="110" t="s">
        <v>247</v>
      </c>
      <c r="B172" s="110"/>
      <c r="C172" s="110"/>
      <c r="D172" s="110"/>
      <c r="E172" s="110"/>
      <c r="F172" s="110"/>
      <c r="G172" s="110"/>
      <c r="H172" s="110"/>
    </row>
    <row r="173" spans="1:8" ht="15.6">
      <c r="A173" s="46" t="s">
        <v>248</v>
      </c>
      <c r="B173" s="12" t="s">
        <v>249</v>
      </c>
      <c r="C173" s="11" t="s">
        <v>27</v>
      </c>
      <c r="D173" s="48">
        <f>D174+D179+D181+D184+D187+D190</f>
        <v>0</v>
      </c>
      <c r="E173" s="48">
        <f>E174+E179+E181+E184+E187+E190</f>
        <v>0</v>
      </c>
      <c r="F173" s="49">
        <f t="shared" ref="F173:F209" si="10">E173-D173</f>
        <v>0</v>
      </c>
      <c r="G173" s="50" t="e">
        <f>F173/D173*100</f>
        <v>#DIV/0!</v>
      </c>
      <c r="H173" s="15"/>
    </row>
    <row r="174" spans="1:8" ht="15.6">
      <c r="A174" s="51" t="s">
        <v>250</v>
      </c>
      <c r="B174" s="23" t="s">
        <v>30</v>
      </c>
      <c r="C174" s="24" t="s">
        <v>27</v>
      </c>
      <c r="D174" s="52">
        <f>D175+D176+D177</f>
        <v>0</v>
      </c>
      <c r="E174" s="52">
        <f>E175+E176+E177</f>
        <v>0</v>
      </c>
      <c r="F174" s="53">
        <f t="shared" si="10"/>
        <v>0</v>
      </c>
      <c r="G174" s="54">
        <v>0</v>
      </c>
      <c r="H174" s="26" t="s">
        <v>31</v>
      </c>
    </row>
    <row r="175" spans="1:8" ht="31.2">
      <c r="A175" s="21" t="s">
        <v>251</v>
      </c>
      <c r="B175" s="28" t="s">
        <v>33</v>
      </c>
      <c r="C175" s="8" t="s">
        <v>27</v>
      </c>
      <c r="D175" s="55"/>
      <c r="E175" s="55"/>
      <c r="F175" s="53">
        <f t="shared" si="10"/>
        <v>0</v>
      </c>
      <c r="G175" s="29">
        <v>0</v>
      </c>
      <c r="H175" s="30" t="s">
        <v>31</v>
      </c>
    </row>
    <row r="176" spans="1:8" ht="31.2">
      <c r="A176" s="21" t="s">
        <v>252</v>
      </c>
      <c r="B176" s="28" t="s">
        <v>35</v>
      </c>
      <c r="C176" s="8" t="s">
        <v>27</v>
      </c>
      <c r="D176" s="55"/>
      <c r="E176" s="55"/>
      <c r="F176" s="53">
        <f t="shared" si="10"/>
        <v>0</v>
      </c>
      <c r="G176" s="29">
        <v>0</v>
      </c>
      <c r="H176" s="30" t="s">
        <v>31</v>
      </c>
    </row>
    <row r="177" spans="1:8" ht="31.2">
      <c r="A177" s="21" t="s">
        <v>253</v>
      </c>
      <c r="B177" s="28" t="s">
        <v>37</v>
      </c>
      <c r="C177" s="8" t="s">
        <v>27</v>
      </c>
      <c r="D177" s="55"/>
      <c r="E177" s="55"/>
      <c r="F177" s="53">
        <f t="shared" si="10"/>
        <v>0</v>
      </c>
      <c r="G177" s="29">
        <v>0</v>
      </c>
      <c r="H177" s="30" t="s">
        <v>31</v>
      </c>
    </row>
    <row r="178" spans="1:8" ht="15.6">
      <c r="A178" s="21" t="s">
        <v>254</v>
      </c>
      <c r="B178" s="18" t="s">
        <v>39</v>
      </c>
      <c r="C178" s="8" t="s">
        <v>27</v>
      </c>
      <c r="D178" s="55"/>
      <c r="E178" s="55"/>
      <c r="F178" s="53">
        <f t="shared" si="10"/>
        <v>0</v>
      </c>
      <c r="G178" s="29">
        <v>0</v>
      </c>
      <c r="H178" s="30" t="s">
        <v>31</v>
      </c>
    </row>
    <row r="179" spans="1:8" ht="15.6">
      <c r="A179" s="51" t="s">
        <v>255</v>
      </c>
      <c r="B179" s="23" t="s">
        <v>41</v>
      </c>
      <c r="C179" s="24" t="s">
        <v>27</v>
      </c>
      <c r="D179" s="52"/>
      <c r="E179" s="52">
        <v>0</v>
      </c>
      <c r="F179" s="53">
        <f t="shared" si="10"/>
        <v>0</v>
      </c>
      <c r="G179" s="29">
        <v>0</v>
      </c>
      <c r="H179" s="30" t="s">
        <v>31</v>
      </c>
    </row>
    <row r="180" spans="1:8" ht="15.6">
      <c r="A180" s="21" t="s">
        <v>256</v>
      </c>
      <c r="B180" s="18" t="s">
        <v>43</v>
      </c>
      <c r="C180" s="8" t="s">
        <v>27</v>
      </c>
      <c r="D180" s="52"/>
      <c r="E180" s="52"/>
      <c r="F180" s="53">
        <f t="shared" si="10"/>
        <v>0</v>
      </c>
      <c r="G180" s="29">
        <v>0</v>
      </c>
      <c r="H180" s="30" t="s">
        <v>31</v>
      </c>
    </row>
    <row r="181" spans="1:8" ht="15.6">
      <c r="A181" s="21" t="s">
        <v>257</v>
      </c>
      <c r="B181" s="18" t="s">
        <v>45</v>
      </c>
      <c r="C181" s="8" t="s">
        <v>27</v>
      </c>
      <c r="D181" s="52"/>
      <c r="E181" s="52">
        <v>0</v>
      </c>
      <c r="F181" s="53">
        <f t="shared" si="10"/>
        <v>0</v>
      </c>
      <c r="G181" s="29">
        <v>0</v>
      </c>
      <c r="H181" s="30" t="s">
        <v>31</v>
      </c>
    </row>
    <row r="182" spans="1:8" ht="15.6">
      <c r="A182" s="21" t="s">
        <v>258</v>
      </c>
      <c r="B182" s="18" t="s">
        <v>47</v>
      </c>
      <c r="C182" s="8" t="s">
        <v>27</v>
      </c>
      <c r="D182" s="52"/>
      <c r="E182" s="52"/>
      <c r="F182" s="53">
        <f t="shared" si="10"/>
        <v>0</v>
      </c>
      <c r="G182" s="29">
        <v>0</v>
      </c>
      <c r="H182" s="30" t="s">
        <v>31</v>
      </c>
    </row>
    <row r="183" spans="1:8" ht="15.6">
      <c r="A183" s="21" t="s">
        <v>259</v>
      </c>
      <c r="B183" s="18" t="s">
        <v>49</v>
      </c>
      <c r="C183" s="8" t="s">
        <v>27</v>
      </c>
      <c r="D183" s="52"/>
      <c r="E183" s="52"/>
      <c r="F183" s="53">
        <f t="shared" si="10"/>
        <v>0</v>
      </c>
      <c r="G183" s="29">
        <v>0</v>
      </c>
      <c r="H183" s="30" t="s">
        <v>31</v>
      </c>
    </row>
    <row r="184" spans="1:8" ht="31.2">
      <c r="A184" s="21" t="s">
        <v>260</v>
      </c>
      <c r="B184" s="18" t="s">
        <v>51</v>
      </c>
      <c r="C184" s="8" t="s">
        <v>27</v>
      </c>
      <c r="D184" s="52"/>
      <c r="E184" s="52"/>
      <c r="F184" s="53">
        <f t="shared" si="10"/>
        <v>0</v>
      </c>
      <c r="G184" s="29">
        <v>0</v>
      </c>
      <c r="H184" s="30" t="s">
        <v>31</v>
      </c>
    </row>
    <row r="185" spans="1:8" ht="15.6">
      <c r="A185" s="21" t="s">
        <v>261</v>
      </c>
      <c r="B185" s="28" t="s">
        <v>53</v>
      </c>
      <c r="C185" s="8" t="s">
        <v>27</v>
      </c>
      <c r="D185" s="52"/>
      <c r="E185" s="52"/>
      <c r="F185" s="53">
        <f t="shared" si="10"/>
        <v>0</v>
      </c>
      <c r="G185" s="29">
        <v>0</v>
      </c>
      <c r="H185" s="30" t="s">
        <v>31</v>
      </c>
    </row>
    <row r="186" spans="1:8" ht="15.6">
      <c r="A186" s="21" t="s">
        <v>262</v>
      </c>
      <c r="B186" s="28" t="s">
        <v>55</v>
      </c>
      <c r="C186" s="8" t="s">
        <v>27</v>
      </c>
      <c r="D186" s="52"/>
      <c r="E186" s="52"/>
      <c r="F186" s="53">
        <f t="shared" si="10"/>
        <v>0</v>
      </c>
      <c r="G186" s="29">
        <v>0</v>
      </c>
      <c r="H186" s="30" t="s">
        <v>31</v>
      </c>
    </row>
    <row r="187" spans="1:8" ht="31.2">
      <c r="A187" s="21" t="s">
        <v>263</v>
      </c>
      <c r="B187" s="18" t="s">
        <v>264</v>
      </c>
      <c r="C187" s="8" t="s">
        <v>27</v>
      </c>
      <c r="D187" s="52"/>
      <c r="E187" s="52"/>
      <c r="F187" s="53">
        <f t="shared" si="10"/>
        <v>0</v>
      </c>
      <c r="G187" s="29">
        <v>0</v>
      </c>
      <c r="H187" s="30" t="s">
        <v>31</v>
      </c>
    </row>
    <row r="188" spans="1:8" ht="15.6">
      <c r="A188" s="21" t="s">
        <v>265</v>
      </c>
      <c r="B188" s="28" t="s">
        <v>266</v>
      </c>
      <c r="C188" s="8" t="s">
        <v>27</v>
      </c>
      <c r="D188" s="55"/>
      <c r="E188" s="55"/>
      <c r="F188" s="53">
        <f t="shared" si="10"/>
        <v>0</v>
      </c>
      <c r="G188" s="29">
        <v>0</v>
      </c>
      <c r="H188" s="30" t="s">
        <v>31</v>
      </c>
    </row>
    <row r="189" spans="1:8" ht="15.6">
      <c r="A189" s="21" t="s">
        <v>267</v>
      </c>
      <c r="B189" s="28" t="s">
        <v>268</v>
      </c>
      <c r="C189" s="8" t="s">
        <v>27</v>
      </c>
      <c r="D189" s="55"/>
      <c r="E189" s="55"/>
      <c r="F189" s="53">
        <f t="shared" si="10"/>
        <v>0</v>
      </c>
      <c r="G189" s="29">
        <v>0</v>
      </c>
      <c r="H189" s="30" t="s">
        <v>31</v>
      </c>
    </row>
    <row r="190" spans="1:8" ht="15.6">
      <c r="A190" s="21" t="s">
        <v>269</v>
      </c>
      <c r="B190" s="18" t="s">
        <v>57</v>
      </c>
      <c r="C190" s="8" t="s">
        <v>27</v>
      </c>
      <c r="D190" s="52"/>
      <c r="E190" s="52">
        <v>0</v>
      </c>
      <c r="F190" s="53">
        <f t="shared" si="10"/>
        <v>0</v>
      </c>
      <c r="G190" s="29">
        <v>0</v>
      </c>
      <c r="H190" s="30" t="s">
        <v>31</v>
      </c>
    </row>
    <row r="191" spans="1:8" ht="15.6">
      <c r="A191" s="46" t="s">
        <v>270</v>
      </c>
      <c r="B191" s="12" t="s">
        <v>271</v>
      </c>
      <c r="C191" s="11" t="s">
        <v>27</v>
      </c>
      <c r="D191" s="56">
        <f>D192+D193+D197+D198+D200+D201+D202+D204+D205+D206+D207+D208</f>
        <v>0</v>
      </c>
      <c r="E191" s="56">
        <f>E192+E193+E197+E198+E200+E201+E202+E204+E205+E206+E207+E208</f>
        <v>0</v>
      </c>
      <c r="F191" s="57">
        <f t="shared" si="10"/>
        <v>0</v>
      </c>
      <c r="G191" s="57" t="e">
        <f>F191/D191*100</f>
        <v>#DIV/0!</v>
      </c>
      <c r="H191" s="58"/>
    </row>
    <row r="192" spans="1:8" ht="15.6">
      <c r="A192" s="21" t="s">
        <v>272</v>
      </c>
      <c r="B192" s="18" t="s">
        <v>273</v>
      </c>
      <c r="C192" s="8" t="s">
        <v>27</v>
      </c>
      <c r="D192" s="59"/>
      <c r="E192" s="59">
        <v>0</v>
      </c>
      <c r="F192" s="59">
        <f t="shared" si="10"/>
        <v>0</v>
      </c>
      <c r="G192" s="29">
        <v>0</v>
      </c>
      <c r="H192" s="30" t="s">
        <v>31</v>
      </c>
    </row>
    <row r="193" spans="1:8" ht="15.6">
      <c r="A193" s="21" t="s">
        <v>274</v>
      </c>
      <c r="B193" s="18" t="s">
        <v>275</v>
      </c>
      <c r="C193" s="8" t="s">
        <v>27</v>
      </c>
      <c r="D193" s="52"/>
      <c r="E193" s="52">
        <f>E194+E195+E196</f>
        <v>0</v>
      </c>
      <c r="F193" s="59">
        <f t="shared" si="10"/>
        <v>0</v>
      </c>
      <c r="G193" s="29">
        <v>0</v>
      </c>
      <c r="H193" s="30" t="s">
        <v>31</v>
      </c>
    </row>
    <row r="194" spans="1:8" ht="15.6">
      <c r="A194" s="21" t="s">
        <v>276</v>
      </c>
      <c r="B194" s="28" t="s">
        <v>277</v>
      </c>
      <c r="C194" s="8" t="s">
        <v>27</v>
      </c>
      <c r="D194" s="59"/>
      <c r="E194" s="59"/>
      <c r="F194" s="59">
        <f t="shared" si="10"/>
        <v>0</v>
      </c>
      <c r="G194" s="29">
        <v>0</v>
      </c>
      <c r="H194" s="30" t="s">
        <v>31</v>
      </c>
    </row>
    <row r="195" spans="1:8" ht="15.6">
      <c r="A195" s="21" t="s">
        <v>278</v>
      </c>
      <c r="B195" s="28" t="s">
        <v>279</v>
      </c>
      <c r="C195" s="8" t="s">
        <v>27</v>
      </c>
      <c r="D195" s="59"/>
      <c r="E195" s="59"/>
      <c r="F195" s="59">
        <f t="shared" si="10"/>
        <v>0</v>
      </c>
      <c r="G195" s="29">
        <v>0</v>
      </c>
      <c r="H195" s="30" t="s">
        <v>31</v>
      </c>
    </row>
    <row r="196" spans="1:8" ht="15.6">
      <c r="A196" s="21" t="s">
        <v>280</v>
      </c>
      <c r="B196" s="28" t="s">
        <v>281</v>
      </c>
      <c r="C196" s="8" t="s">
        <v>27</v>
      </c>
      <c r="D196" s="59"/>
      <c r="E196" s="59">
        <v>0</v>
      </c>
      <c r="F196" s="59">
        <f t="shared" si="10"/>
        <v>0</v>
      </c>
      <c r="G196" s="29">
        <v>0</v>
      </c>
      <c r="H196" s="30" t="s">
        <v>31</v>
      </c>
    </row>
    <row r="197" spans="1:8" ht="31.2">
      <c r="A197" s="21" t="s">
        <v>282</v>
      </c>
      <c r="B197" s="18" t="s">
        <v>283</v>
      </c>
      <c r="C197" s="8" t="s">
        <v>27</v>
      </c>
      <c r="D197" s="59"/>
      <c r="E197" s="59"/>
      <c r="F197" s="59">
        <f t="shared" si="10"/>
        <v>0</v>
      </c>
      <c r="G197" s="29">
        <v>0</v>
      </c>
      <c r="H197" s="30" t="s">
        <v>31</v>
      </c>
    </row>
    <row r="198" spans="1:8" ht="31.2">
      <c r="A198" s="21" t="s">
        <v>284</v>
      </c>
      <c r="B198" s="18" t="s">
        <v>285</v>
      </c>
      <c r="C198" s="8" t="s">
        <v>27</v>
      </c>
      <c r="D198" s="59"/>
      <c r="E198" s="59"/>
      <c r="F198" s="59">
        <f t="shared" si="10"/>
        <v>0</v>
      </c>
      <c r="G198" s="29">
        <v>0</v>
      </c>
      <c r="H198" s="30" t="s">
        <v>31</v>
      </c>
    </row>
    <row r="199" spans="1:8" ht="15.6">
      <c r="A199" s="21" t="s">
        <v>286</v>
      </c>
      <c r="B199" s="18" t="s">
        <v>287</v>
      </c>
      <c r="C199" s="8" t="s">
        <v>27</v>
      </c>
      <c r="D199" s="59"/>
      <c r="E199" s="59"/>
      <c r="F199" s="59">
        <f t="shared" si="10"/>
        <v>0</v>
      </c>
      <c r="G199" s="29">
        <v>0</v>
      </c>
      <c r="H199" s="30" t="s">
        <v>31</v>
      </c>
    </row>
    <row r="200" spans="1:8" ht="15.6">
      <c r="A200" s="21" t="s">
        <v>288</v>
      </c>
      <c r="B200" s="18" t="s">
        <v>289</v>
      </c>
      <c r="C200" s="8" t="s">
        <v>27</v>
      </c>
      <c r="D200" s="59"/>
      <c r="E200" s="59">
        <v>0</v>
      </c>
      <c r="F200" s="59">
        <f t="shared" si="10"/>
        <v>0</v>
      </c>
      <c r="G200" s="29">
        <v>0</v>
      </c>
      <c r="H200" s="30" t="s">
        <v>31</v>
      </c>
    </row>
    <row r="201" spans="1:8" ht="15.6">
      <c r="A201" s="21" t="s">
        <v>290</v>
      </c>
      <c r="B201" s="18" t="s">
        <v>291</v>
      </c>
      <c r="C201" s="8" t="s">
        <v>27</v>
      </c>
      <c r="D201" s="59"/>
      <c r="E201" s="59">
        <v>0</v>
      </c>
      <c r="F201" s="59">
        <f t="shared" si="10"/>
        <v>0</v>
      </c>
      <c r="G201" s="29">
        <v>0</v>
      </c>
      <c r="H201" s="30" t="s">
        <v>31</v>
      </c>
    </row>
    <row r="202" spans="1:8" ht="15.6">
      <c r="A202" s="21" t="s">
        <v>292</v>
      </c>
      <c r="B202" s="18" t="s">
        <v>293</v>
      </c>
      <c r="C202" s="8" t="s">
        <v>27</v>
      </c>
      <c r="D202" s="59"/>
      <c r="E202" s="59">
        <v>0</v>
      </c>
      <c r="F202" s="59">
        <f t="shared" si="10"/>
        <v>0</v>
      </c>
      <c r="G202" s="29">
        <v>0</v>
      </c>
      <c r="H202" s="30" t="s">
        <v>31</v>
      </c>
    </row>
    <row r="203" spans="1:8" ht="15.6">
      <c r="A203" s="21" t="s">
        <v>294</v>
      </c>
      <c r="B203" s="28" t="s">
        <v>295</v>
      </c>
      <c r="C203" s="8" t="s">
        <v>27</v>
      </c>
      <c r="D203" s="60"/>
      <c r="E203" s="60">
        <v>0</v>
      </c>
      <c r="F203" s="60">
        <f t="shared" si="10"/>
        <v>0</v>
      </c>
      <c r="G203" s="29">
        <v>0</v>
      </c>
      <c r="H203" s="30" t="s">
        <v>31</v>
      </c>
    </row>
    <row r="204" spans="1:8" ht="15.6">
      <c r="A204" s="21" t="s">
        <v>296</v>
      </c>
      <c r="B204" s="18" t="s">
        <v>297</v>
      </c>
      <c r="C204" s="8" t="s">
        <v>27</v>
      </c>
      <c r="D204" s="59"/>
      <c r="E204" s="59">
        <v>0</v>
      </c>
      <c r="F204" s="59">
        <f t="shared" si="10"/>
        <v>0</v>
      </c>
      <c r="G204" s="29">
        <v>0</v>
      </c>
      <c r="H204" s="30" t="s">
        <v>31</v>
      </c>
    </row>
    <row r="205" spans="1:8" ht="15.6">
      <c r="A205" s="21" t="s">
        <v>298</v>
      </c>
      <c r="B205" s="18" t="s">
        <v>299</v>
      </c>
      <c r="C205" s="8" t="s">
        <v>27</v>
      </c>
      <c r="D205" s="59"/>
      <c r="E205" s="59">
        <v>0</v>
      </c>
      <c r="F205" s="59">
        <f t="shared" si="10"/>
        <v>0</v>
      </c>
      <c r="G205" s="29">
        <v>0</v>
      </c>
      <c r="H205" s="30" t="s">
        <v>31</v>
      </c>
    </row>
    <row r="206" spans="1:8" ht="15.6">
      <c r="A206" s="21" t="s">
        <v>300</v>
      </c>
      <c r="B206" s="18" t="s">
        <v>301</v>
      </c>
      <c r="C206" s="8" t="s">
        <v>27</v>
      </c>
      <c r="D206" s="59"/>
      <c r="E206" s="59"/>
      <c r="F206" s="59">
        <f t="shared" si="10"/>
        <v>0</v>
      </c>
      <c r="G206" s="29">
        <v>0</v>
      </c>
      <c r="H206" s="30" t="s">
        <v>31</v>
      </c>
    </row>
    <row r="207" spans="1:8" ht="31.2">
      <c r="A207" s="21" t="s">
        <v>302</v>
      </c>
      <c r="B207" s="18" t="s">
        <v>303</v>
      </c>
      <c r="C207" s="8" t="s">
        <v>27</v>
      </c>
      <c r="D207" s="59"/>
      <c r="E207" s="59">
        <v>0</v>
      </c>
      <c r="F207" s="59">
        <f t="shared" si="10"/>
        <v>0</v>
      </c>
      <c r="G207" s="29">
        <v>0</v>
      </c>
      <c r="H207" s="30" t="s">
        <v>31</v>
      </c>
    </row>
    <row r="208" spans="1:8" ht="15.6">
      <c r="A208" s="21" t="s">
        <v>304</v>
      </c>
      <c r="B208" s="18" t="s">
        <v>305</v>
      </c>
      <c r="C208" s="8" t="s">
        <v>27</v>
      </c>
      <c r="D208" s="59"/>
      <c r="E208" s="59">
        <v>0</v>
      </c>
      <c r="F208" s="59">
        <f t="shared" si="10"/>
        <v>0</v>
      </c>
      <c r="G208" s="29">
        <v>0</v>
      </c>
      <c r="H208" s="30" t="s">
        <v>31</v>
      </c>
    </row>
    <row r="209" spans="1:8" s="32" customFormat="1" ht="15.6">
      <c r="A209" s="46" t="s">
        <v>306</v>
      </c>
      <c r="B209" s="12" t="s">
        <v>307</v>
      </c>
      <c r="C209" s="11" t="s">
        <v>27</v>
      </c>
      <c r="D209" s="61">
        <f>D212</f>
        <v>0</v>
      </c>
      <c r="E209" s="50">
        <v>0</v>
      </c>
      <c r="F209" s="50">
        <f t="shared" si="10"/>
        <v>0</v>
      </c>
      <c r="G209" s="50" t="e">
        <f>F209/D209*100</f>
        <v>#DIV/0!</v>
      </c>
      <c r="H209" s="15"/>
    </row>
    <row r="210" spans="1:8" ht="15.6">
      <c r="A210" s="21" t="s">
        <v>308</v>
      </c>
      <c r="B210" s="18" t="s">
        <v>309</v>
      </c>
      <c r="C210" s="8" t="s">
        <v>27</v>
      </c>
      <c r="D210" s="60"/>
      <c r="E210" s="60"/>
      <c r="F210" s="60"/>
      <c r="G210" s="29"/>
      <c r="H210" s="30" t="s">
        <v>31</v>
      </c>
    </row>
    <row r="211" spans="1:8" ht="15.6">
      <c r="A211" s="21" t="s">
        <v>310</v>
      </c>
      <c r="B211" s="18" t="s">
        <v>311</v>
      </c>
      <c r="C211" s="8" t="s">
        <v>27</v>
      </c>
      <c r="D211" s="60"/>
      <c r="E211" s="60"/>
      <c r="F211" s="60"/>
      <c r="G211" s="29"/>
      <c r="H211" s="30" t="s">
        <v>31</v>
      </c>
    </row>
    <row r="212" spans="1:8" ht="31.2">
      <c r="A212" s="21" t="s">
        <v>312</v>
      </c>
      <c r="B212" s="28" t="s">
        <v>313</v>
      </c>
      <c r="C212" s="8" t="s">
        <v>27</v>
      </c>
      <c r="D212" s="52"/>
      <c r="E212" s="52"/>
      <c r="F212" s="59"/>
      <c r="G212" s="29"/>
      <c r="H212" s="30" t="s">
        <v>31</v>
      </c>
    </row>
    <row r="213" spans="1:8" ht="15.6">
      <c r="A213" s="21" t="s">
        <v>314</v>
      </c>
      <c r="B213" s="28" t="s">
        <v>315</v>
      </c>
      <c r="C213" s="8" t="s">
        <v>27</v>
      </c>
      <c r="D213" s="60"/>
      <c r="E213" s="60"/>
      <c r="F213" s="60"/>
      <c r="G213" s="29"/>
      <c r="H213" s="30" t="s">
        <v>31</v>
      </c>
    </row>
    <row r="214" spans="1:8" ht="15.6">
      <c r="A214" s="21" t="s">
        <v>316</v>
      </c>
      <c r="B214" s="28" t="s">
        <v>317</v>
      </c>
      <c r="C214" s="8" t="s">
        <v>27</v>
      </c>
      <c r="D214" s="60"/>
      <c r="E214" s="60"/>
      <c r="F214" s="60"/>
      <c r="G214" s="29"/>
      <c r="H214" s="20"/>
    </row>
    <row r="215" spans="1:8" ht="15.6">
      <c r="A215" s="21" t="s">
        <v>318</v>
      </c>
      <c r="B215" s="18" t="s">
        <v>319</v>
      </c>
      <c r="C215" s="8" t="s">
        <v>27</v>
      </c>
      <c r="D215" s="62"/>
      <c r="E215" s="62"/>
      <c r="F215" s="62"/>
      <c r="G215" s="62"/>
      <c r="H215" s="20"/>
    </row>
    <row r="216" spans="1:8" s="32" customFormat="1" ht="15.6">
      <c r="A216" s="46" t="s">
        <v>320</v>
      </c>
      <c r="B216" s="12" t="s">
        <v>321</v>
      </c>
      <c r="C216" s="11" t="s">
        <v>27</v>
      </c>
      <c r="D216" s="48">
        <f>D217</f>
        <v>0</v>
      </c>
      <c r="E216" s="49">
        <f>E217</f>
        <v>0</v>
      </c>
      <c r="F216" s="49">
        <f t="shared" ref="F216:F228" si="11">E216-D216</f>
        <v>0</v>
      </c>
      <c r="G216" s="49" t="e">
        <f>F216/D216*100</f>
        <v>#DIV/0!</v>
      </c>
      <c r="H216" s="45"/>
    </row>
    <row r="217" spans="1:8" ht="15.6">
      <c r="A217" s="21" t="s">
        <v>322</v>
      </c>
      <c r="B217" s="18" t="s">
        <v>323</v>
      </c>
      <c r="C217" s="8" t="s">
        <v>27</v>
      </c>
      <c r="D217" s="63"/>
      <c r="E217" s="63">
        <f>E219+E220+E221</f>
        <v>0</v>
      </c>
      <c r="F217" s="60">
        <f t="shared" si="11"/>
        <v>0</v>
      </c>
      <c r="G217" s="29" t="e">
        <f>F217/D217</f>
        <v>#DIV/0!</v>
      </c>
      <c r="H217" s="30" t="s">
        <v>31</v>
      </c>
    </row>
    <row r="218" spans="1:8" ht="15.6">
      <c r="A218" s="21" t="s">
        <v>324</v>
      </c>
      <c r="B218" s="28" t="s">
        <v>325</v>
      </c>
      <c r="C218" s="8" t="s">
        <v>27</v>
      </c>
      <c r="D218" s="63"/>
      <c r="E218" s="63"/>
      <c r="F218" s="60">
        <f t="shared" si="11"/>
        <v>0</v>
      </c>
      <c r="G218" s="29" t="e">
        <f>F218/D218</f>
        <v>#DIV/0!</v>
      </c>
      <c r="H218" s="30" t="s">
        <v>31</v>
      </c>
    </row>
    <row r="219" spans="1:8" ht="15.6">
      <c r="A219" s="21" t="s">
        <v>326</v>
      </c>
      <c r="B219" s="28" t="s">
        <v>327</v>
      </c>
      <c r="C219" s="8" t="s">
        <v>27</v>
      </c>
      <c r="D219" s="63"/>
      <c r="E219" s="63">
        <v>0</v>
      </c>
      <c r="F219" s="60">
        <f t="shared" si="11"/>
        <v>0</v>
      </c>
      <c r="G219" s="29" t="e">
        <f>F219/D219</f>
        <v>#DIV/0!</v>
      </c>
      <c r="H219" s="30" t="s">
        <v>31</v>
      </c>
    </row>
    <row r="220" spans="1:8" ht="15.6">
      <c r="A220" s="21" t="s">
        <v>328</v>
      </c>
      <c r="B220" s="28" t="s">
        <v>329</v>
      </c>
      <c r="C220" s="8" t="s">
        <v>27</v>
      </c>
      <c r="D220" s="63"/>
      <c r="E220" s="63">
        <v>0</v>
      </c>
      <c r="F220" s="60">
        <f t="shared" si="11"/>
        <v>0</v>
      </c>
      <c r="G220" s="29">
        <v>0</v>
      </c>
      <c r="H220" s="30" t="s">
        <v>31</v>
      </c>
    </row>
    <row r="221" spans="1:8" ht="15.6">
      <c r="A221" s="21" t="s">
        <v>330</v>
      </c>
      <c r="B221" s="28" t="s">
        <v>331</v>
      </c>
      <c r="C221" s="8" t="s">
        <v>27</v>
      </c>
      <c r="D221" s="63"/>
      <c r="E221" s="63">
        <v>0</v>
      </c>
      <c r="F221" s="60">
        <f t="shared" si="11"/>
        <v>0</v>
      </c>
      <c r="G221" s="29">
        <v>0</v>
      </c>
      <c r="H221" s="30" t="s">
        <v>31</v>
      </c>
    </row>
    <row r="222" spans="1:8" ht="15.6">
      <c r="A222" s="21" t="s">
        <v>332</v>
      </c>
      <c r="B222" s="28" t="s">
        <v>333</v>
      </c>
      <c r="C222" s="8" t="s">
        <v>27</v>
      </c>
      <c r="D222" s="55"/>
      <c r="E222" s="55"/>
      <c r="F222" s="60">
        <f t="shared" si="11"/>
        <v>0</v>
      </c>
      <c r="G222" s="29">
        <v>0</v>
      </c>
      <c r="H222" s="30" t="s">
        <v>31</v>
      </c>
    </row>
    <row r="223" spans="1:8" ht="15.6">
      <c r="A223" s="21" t="s">
        <v>334</v>
      </c>
      <c r="B223" s="28" t="s">
        <v>335</v>
      </c>
      <c r="C223" s="8" t="s">
        <v>27</v>
      </c>
      <c r="D223" s="63"/>
      <c r="E223" s="63"/>
      <c r="F223" s="60">
        <f t="shared" si="11"/>
        <v>0</v>
      </c>
      <c r="G223" s="29">
        <v>0</v>
      </c>
      <c r="H223" s="30" t="s">
        <v>31</v>
      </c>
    </row>
    <row r="224" spans="1:8" ht="15.6">
      <c r="A224" s="21" t="s">
        <v>336</v>
      </c>
      <c r="B224" s="18" t="s">
        <v>337</v>
      </c>
      <c r="C224" s="8" t="s">
        <v>27</v>
      </c>
      <c r="D224" s="53"/>
      <c r="E224" s="53"/>
      <c r="F224" s="60">
        <f t="shared" si="11"/>
        <v>0</v>
      </c>
      <c r="G224" s="29">
        <v>0</v>
      </c>
      <c r="H224" s="30" t="s">
        <v>31</v>
      </c>
    </row>
    <row r="225" spans="1:8" ht="15.6">
      <c r="A225" s="21" t="s">
        <v>338</v>
      </c>
      <c r="B225" s="18" t="s">
        <v>339</v>
      </c>
      <c r="C225" s="8" t="s">
        <v>27</v>
      </c>
      <c r="D225" s="53"/>
      <c r="E225" s="53"/>
      <c r="F225" s="60">
        <f t="shared" si="11"/>
        <v>0</v>
      </c>
      <c r="G225" s="29">
        <v>0</v>
      </c>
      <c r="H225" s="30" t="s">
        <v>31</v>
      </c>
    </row>
    <row r="226" spans="1:8" ht="15.6">
      <c r="A226" s="21" t="s">
        <v>340</v>
      </c>
      <c r="B226" s="18" t="s">
        <v>120</v>
      </c>
      <c r="C226" s="8" t="s">
        <v>234</v>
      </c>
      <c r="D226" s="53"/>
      <c r="E226" s="53"/>
      <c r="F226" s="60">
        <f t="shared" si="11"/>
        <v>0</v>
      </c>
      <c r="G226" s="29">
        <v>0</v>
      </c>
      <c r="H226" s="30" t="s">
        <v>31</v>
      </c>
    </row>
    <row r="227" spans="1:8" ht="31.2">
      <c r="A227" s="21" t="s">
        <v>341</v>
      </c>
      <c r="B227" s="28" t="s">
        <v>342</v>
      </c>
      <c r="C227" s="8" t="s">
        <v>27</v>
      </c>
      <c r="D227" s="53">
        <v>0</v>
      </c>
      <c r="E227" s="53">
        <v>0</v>
      </c>
      <c r="F227" s="60">
        <f t="shared" si="11"/>
        <v>0</v>
      </c>
      <c r="G227" s="29">
        <v>0</v>
      </c>
      <c r="H227" s="30" t="s">
        <v>31</v>
      </c>
    </row>
    <row r="228" spans="1:8" s="32" customFormat="1" ht="15.6">
      <c r="A228" s="46" t="s">
        <v>343</v>
      </c>
      <c r="B228" s="12" t="s">
        <v>344</v>
      </c>
      <c r="C228" s="11" t="s">
        <v>27</v>
      </c>
      <c r="D228" s="48">
        <f>D231</f>
        <v>0</v>
      </c>
      <c r="E228" s="49">
        <f>E231</f>
        <v>0</v>
      </c>
      <c r="F228" s="49">
        <f t="shared" si="11"/>
        <v>0</v>
      </c>
      <c r="G228" s="49">
        <f>F228-E228</f>
        <v>0</v>
      </c>
      <c r="H228" s="45"/>
    </row>
    <row r="229" spans="1:8" ht="15.6">
      <c r="A229" s="21" t="s">
        <v>345</v>
      </c>
      <c r="B229" s="18" t="s">
        <v>346</v>
      </c>
      <c r="C229" s="8" t="s">
        <v>27</v>
      </c>
      <c r="D229" s="55">
        <f t="shared" ref="D229:F230" si="12">D230</f>
        <v>0</v>
      </c>
      <c r="E229" s="55">
        <f>E230</f>
        <v>0</v>
      </c>
      <c r="F229" s="55">
        <f t="shared" si="12"/>
        <v>0</v>
      </c>
      <c r="G229" s="29">
        <v>0</v>
      </c>
      <c r="H229" s="30" t="s">
        <v>31</v>
      </c>
    </row>
    <row r="230" spans="1:8" ht="15.6">
      <c r="A230" s="21" t="s">
        <v>347</v>
      </c>
      <c r="B230" s="18" t="s">
        <v>348</v>
      </c>
      <c r="C230" s="8" t="s">
        <v>27</v>
      </c>
      <c r="D230" s="55">
        <f t="shared" si="12"/>
        <v>0</v>
      </c>
      <c r="E230" s="55">
        <f t="shared" si="12"/>
        <v>0</v>
      </c>
      <c r="F230" s="55">
        <f t="shared" si="12"/>
        <v>0</v>
      </c>
      <c r="G230" s="29">
        <v>0</v>
      </c>
      <c r="H230" s="30" t="s">
        <v>31</v>
      </c>
    </row>
    <row r="231" spans="1:8" ht="15.6">
      <c r="A231" s="21" t="s">
        <v>349</v>
      </c>
      <c r="B231" s="28" t="s">
        <v>350</v>
      </c>
      <c r="C231" s="8" t="s">
        <v>27</v>
      </c>
      <c r="D231" s="55">
        <f t="shared" ref="D231:D240" si="13">D232</f>
        <v>0</v>
      </c>
      <c r="E231" s="55">
        <v>0</v>
      </c>
      <c r="F231" s="55">
        <f t="shared" ref="F231:F240" si="14">F232</f>
        <v>0</v>
      </c>
      <c r="G231" s="29">
        <v>0</v>
      </c>
      <c r="H231" s="30" t="s">
        <v>31</v>
      </c>
    </row>
    <row r="232" spans="1:8" ht="15.6">
      <c r="A232" s="21" t="s">
        <v>351</v>
      </c>
      <c r="B232" s="28" t="s">
        <v>352</v>
      </c>
      <c r="C232" s="8" t="s">
        <v>27</v>
      </c>
      <c r="D232" s="55">
        <f t="shared" si="13"/>
        <v>0</v>
      </c>
      <c r="E232" s="55"/>
      <c r="F232" s="55">
        <f t="shared" si="14"/>
        <v>0</v>
      </c>
      <c r="G232" s="29">
        <v>0</v>
      </c>
      <c r="H232" s="30" t="s">
        <v>31</v>
      </c>
    </row>
    <row r="233" spans="1:8" ht="15.6">
      <c r="A233" s="21" t="s">
        <v>353</v>
      </c>
      <c r="B233" s="28" t="s">
        <v>354</v>
      </c>
      <c r="C233" s="8" t="s">
        <v>27</v>
      </c>
      <c r="D233" s="55">
        <f t="shared" si="13"/>
        <v>0</v>
      </c>
      <c r="E233" s="55"/>
      <c r="F233" s="55">
        <f t="shared" si="14"/>
        <v>0</v>
      </c>
      <c r="G233" s="29">
        <v>0</v>
      </c>
      <c r="H233" s="30" t="s">
        <v>31</v>
      </c>
    </row>
    <row r="234" spans="1:8" ht="15.6">
      <c r="A234" s="21" t="s">
        <v>355</v>
      </c>
      <c r="B234" s="18" t="s">
        <v>356</v>
      </c>
      <c r="C234" s="8" t="s">
        <v>27</v>
      </c>
      <c r="D234" s="55">
        <f t="shared" si="13"/>
        <v>0</v>
      </c>
      <c r="E234" s="55"/>
      <c r="F234" s="55">
        <f t="shared" si="14"/>
        <v>0</v>
      </c>
      <c r="G234" s="29">
        <v>0</v>
      </c>
      <c r="H234" s="30" t="s">
        <v>31</v>
      </c>
    </row>
    <row r="235" spans="1:8" ht="15.6">
      <c r="A235" s="21" t="s">
        <v>357</v>
      </c>
      <c r="B235" s="18" t="s">
        <v>358</v>
      </c>
      <c r="C235" s="8" t="s">
        <v>27</v>
      </c>
      <c r="D235" s="55">
        <f t="shared" si="13"/>
        <v>0</v>
      </c>
      <c r="E235" s="55"/>
      <c r="F235" s="55">
        <f t="shared" si="14"/>
        <v>0</v>
      </c>
      <c r="G235" s="29">
        <v>0</v>
      </c>
      <c r="H235" s="30" t="s">
        <v>31</v>
      </c>
    </row>
    <row r="236" spans="1:8" ht="15.6">
      <c r="A236" s="21" t="s">
        <v>359</v>
      </c>
      <c r="B236" s="28" t="s">
        <v>360</v>
      </c>
      <c r="C236" s="8" t="s">
        <v>27</v>
      </c>
      <c r="D236" s="55">
        <f t="shared" si="13"/>
        <v>0</v>
      </c>
      <c r="E236" s="55"/>
      <c r="F236" s="55">
        <f t="shared" si="14"/>
        <v>0</v>
      </c>
      <c r="G236" s="29">
        <v>0</v>
      </c>
      <c r="H236" s="30" t="s">
        <v>31</v>
      </c>
    </row>
    <row r="237" spans="1:8" ht="15.6">
      <c r="A237" s="21" t="s">
        <v>361</v>
      </c>
      <c r="B237" s="28" t="s">
        <v>362</v>
      </c>
      <c r="C237" s="8" t="s">
        <v>27</v>
      </c>
      <c r="D237" s="55">
        <f t="shared" si="13"/>
        <v>0</v>
      </c>
      <c r="E237" s="55"/>
      <c r="F237" s="55">
        <f t="shared" si="14"/>
        <v>0</v>
      </c>
      <c r="G237" s="29">
        <v>0</v>
      </c>
      <c r="H237" s="30" t="s">
        <v>31</v>
      </c>
    </row>
    <row r="238" spans="1:8" ht="15.6">
      <c r="A238" s="21" t="s">
        <v>363</v>
      </c>
      <c r="B238" s="18" t="s">
        <v>364</v>
      </c>
      <c r="C238" s="8" t="s">
        <v>27</v>
      </c>
      <c r="D238" s="55">
        <f t="shared" si="13"/>
        <v>0</v>
      </c>
      <c r="E238" s="55"/>
      <c r="F238" s="55">
        <f t="shared" si="14"/>
        <v>0</v>
      </c>
      <c r="G238" s="29">
        <v>0</v>
      </c>
      <c r="H238" s="30" t="s">
        <v>31</v>
      </c>
    </row>
    <row r="239" spans="1:8" ht="15.6">
      <c r="A239" s="21" t="s">
        <v>365</v>
      </c>
      <c r="B239" s="18" t="s">
        <v>366</v>
      </c>
      <c r="C239" s="8" t="s">
        <v>27</v>
      </c>
      <c r="D239" s="55">
        <f t="shared" si="13"/>
        <v>0</v>
      </c>
      <c r="E239" s="55"/>
      <c r="F239" s="55">
        <f t="shared" si="14"/>
        <v>0</v>
      </c>
      <c r="G239" s="29">
        <v>0</v>
      </c>
      <c r="H239" s="30" t="s">
        <v>31</v>
      </c>
    </row>
    <row r="240" spans="1:8" ht="15.6">
      <c r="A240" s="21" t="s">
        <v>367</v>
      </c>
      <c r="B240" s="18" t="s">
        <v>368</v>
      </c>
      <c r="C240" s="8" t="s">
        <v>27</v>
      </c>
      <c r="D240" s="55">
        <f t="shared" si="13"/>
        <v>0</v>
      </c>
      <c r="E240" s="55"/>
      <c r="F240" s="55">
        <f t="shared" si="14"/>
        <v>0</v>
      </c>
      <c r="G240" s="29">
        <v>0</v>
      </c>
      <c r="H240" s="30" t="s">
        <v>31</v>
      </c>
    </row>
    <row r="241" spans="1:8" s="32" customFormat="1" ht="15.6">
      <c r="A241" s="46" t="s">
        <v>369</v>
      </c>
      <c r="B241" s="12" t="s">
        <v>370</v>
      </c>
      <c r="C241" s="11" t="s">
        <v>27</v>
      </c>
      <c r="D241" s="64">
        <f>D243</f>
        <v>0</v>
      </c>
      <c r="E241" s="65">
        <f>E243</f>
        <v>0</v>
      </c>
      <c r="F241" s="65">
        <f>E241-D241</f>
        <v>0</v>
      </c>
      <c r="G241" s="49">
        <f>F241-E241</f>
        <v>0</v>
      </c>
      <c r="H241" s="45"/>
    </row>
    <row r="242" spans="1:8" ht="15.6">
      <c r="A242" s="21" t="s">
        <v>371</v>
      </c>
      <c r="B242" s="18" t="s">
        <v>372</v>
      </c>
      <c r="C242" s="8" t="s">
        <v>27</v>
      </c>
      <c r="D242" s="55">
        <f>D243</f>
        <v>0</v>
      </c>
      <c r="E242" s="60">
        <f>E243</f>
        <v>0</v>
      </c>
      <c r="F242" s="60">
        <f t="shared" ref="F242:F273" si="15">E242-D242</f>
        <v>0</v>
      </c>
      <c r="G242" s="29">
        <v>0</v>
      </c>
      <c r="H242" s="30" t="s">
        <v>31</v>
      </c>
    </row>
    <row r="243" spans="1:8" ht="15.6">
      <c r="A243" s="21" t="s">
        <v>373</v>
      </c>
      <c r="B243" s="28" t="s">
        <v>350</v>
      </c>
      <c r="C243" s="8" t="s">
        <v>27</v>
      </c>
      <c r="D243" s="55">
        <f>D244</f>
        <v>0</v>
      </c>
      <c r="E243" s="60">
        <v>0</v>
      </c>
      <c r="F243" s="60">
        <f t="shared" si="15"/>
        <v>0</v>
      </c>
      <c r="G243" s="29">
        <v>0</v>
      </c>
      <c r="H243" s="30" t="s">
        <v>31</v>
      </c>
    </row>
    <row r="244" spans="1:8" ht="15.6">
      <c r="A244" s="21" t="s">
        <v>374</v>
      </c>
      <c r="B244" s="28" t="s">
        <v>352</v>
      </c>
      <c r="C244" s="8" t="s">
        <v>27</v>
      </c>
      <c r="D244" s="55">
        <v>0</v>
      </c>
      <c r="E244" s="60">
        <v>0</v>
      </c>
      <c r="F244" s="60">
        <f t="shared" si="15"/>
        <v>0</v>
      </c>
      <c r="G244" s="29">
        <v>0</v>
      </c>
      <c r="H244" s="30" t="s">
        <v>31</v>
      </c>
    </row>
    <row r="245" spans="1:8" ht="15.6">
      <c r="A245" s="21" t="s">
        <v>375</v>
      </c>
      <c r="B245" s="28" t="s">
        <v>354</v>
      </c>
      <c r="C245" s="8" t="s">
        <v>27</v>
      </c>
      <c r="D245" s="55">
        <v>0</v>
      </c>
      <c r="E245" s="60">
        <v>0</v>
      </c>
      <c r="F245" s="60">
        <f t="shared" si="15"/>
        <v>0</v>
      </c>
      <c r="G245" s="29">
        <v>0</v>
      </c>
      <c r="H245" s="30" t="s">
        <v>31</v>
      </c>
    </row>
    <row r="246" spans="1:8" ht="15.6">
      <c r="A246" s="21" t="s">
        <v>376</v>
      </c>
      <c r="B246" s="18" t="s">
        <v>230</v>
      </c>
      <c r="C246" s="8" t="s">
        <v>27</v>
      </c>
      <c r="D246" s="63">
        <v>0</v>
      </c>
      <c r="E246" s="60">
        <v>0</v>
      </c>
      <c r="F246" s="60">
        <f t="shared" si="15"/>
        <v>0</v>
      </c>
      <c r="G246" s="29">
        <v>0</v>
      </c>
      <c r="H246" s="30" t="s">
        <v>31</v>
      </c>
    </row>
    <row r="247" spans="1:8" ht="15.6">
      <c r="A247" s="21" t="s">
        <v>377</v>
      </c>
      <c r="B247" s="18" t="s">
        <v>378</v>
      </c>
      <c r="C247" s="8" t="s">
        <v>27</v>
      </c>
      <c r="D247" s="63">
        <v>0</v>
      </c>
      <c r="E247" s="60">
        <v>0</v>
      </c>
      <c r="F247" s="60">
        <f t="shared" si="15"/>
        <v>0</v>
      </c>
      <c r="G247" s="29">
        <v>0</v>
      </c>
      <c r="H247" s="30" t="s">
        <v>31</v>
      </c>
    </row>
    <row r="248" spans="1:8" s="32" customFormat="1" ht="31.2">
      <c r="A248" s="46" t="s">
        <v>379</v>
      </c>
      <c r="B248" s="12" t="s">
        <v>380</v>
      </c>
      <c r="C248" s="11" t="s">
        <v>27</v>
      </c>
      <c r="D248" s="49">
        <f>D173-D191</f>
        <v>0</v>
      </c>
      <c r="E248" s="49">
        <f>E173-E191</f>
        <v>0</v>
      </c>
      <c r="F248" s="49">
        <f t="shared" si="15"/>
        <v>0</v>
      </c>
      <c r="G248" s="49" t="e">
        <f>F248/D248*100</f>
        <v>#DIV/0!</v>
      </c>
      <c r="H248" s="15" t="s">
        <v>31</v>
      </c>
    </row>
    <row r="249" spans="1:8" s="32" customFormat="1" ht="31.2">
      <c r="A249" s="46" t="s">
        <v>381</v>
      </c>
      <c r="B249" s="12" t="s">
        <v>382</v>
      </c>
      <c r="C249" s="11" t="s">
        <v>27</v>
      </c>
      <c r="D249" s="49">
        <f>D209-D216</f>
        <v>0</v>
      </c>
      <c r="E249" s="49">
        <f>E209-E216</f>
        <v>0</v>
      </c>
      <c r="F249" s="49">
        <f t="shared" si="15"/>
        <v>0</v>
      </c>
      <c r="G249" s="49" t="e">
        <f>F249/D249*100</f>
        <v>#DIV/0!</v>
      </c>
      <c r="H249" s="15" t="s">
        <v>31</v>
      </c>
    </row>
    <row r="250" spans="1:8" s="16" customFormat="1" ht="15.6">
      <c r="A250" s="51" t="s">
        <v>383</v>
      </c>
      <c r="B250" s="23" t="s">
        <v>384</v>
      </c>
      <c r="C250" s="24" t="s">
        <v>27</v>
      </c>
      <c r="D250" s="63">
        <v>0</v>
      </c>
      <c r="E250" s="60">
        <v>0</v>
      </c>
      <c r="F250" s="60">
        <f t="shared" si="15"/>
        <v>0</v>
      </c>
      <c r="G250" s="29">
        <v>0</v>
      </c>
      <c r="H250" s="30" t="s">
        <v>31</v>
      </c>
    </row>
    <row r="251" spans="1:8" s="16" customFormat="1" ht="15.6">
      <c r="A251" s="51" t="s">
        <v>385</v>
      </c>
      <c r="B251" s="23" t="s">
        <v>386</v>
      </c>
      <c r="C251" s="24" t="s">
        <v>27</v>
      </c>
      <c r="D251" s="63">
        <v>0</v>
      </c>
      <c r="E251" s="60">
        <v>0</v>
      </c>
      <c r="F251" s="60">
        <f t="shared" si="15"/>
        <v>0</v>
      </c>
      <c r="G251" s="29">
        <v>0</v>
      </c>
      <c r="H251" s="30" t="s">
        <v>31</v>
      </c>
    </row>
    <row r="252" spans="1:8" s="32" customFormat="1" ht="31.2">
      <c r="A252" s="46" t="s">
        <v>387</v>
      </c>
      <c r="B252" s="12" t="s">
        <v>388</v>
      </c>
      <c r="C252" s="11" t="s">
        <v>27</v>
      </c>
      <c r="D252" s="49">
        <v>0</v>
      </c>
      <c r="E252" s="49">
        <v>0</v>
      </c>
      <c r="F252" s="49">
        <f t="shared" si="15"/>
        <v>0</v>
      </c>
      <c r="G252" s="49"/>
      <c r="H252" s="15" t="s">
        <v>31</v>
      </c>
    </row>
    <row r="253" spans="1:8" ht="15.6">
      <c r="A253" s="21" t="s">
        <v>389</v>
      </c>
      <c r="B253" s="18" t="s">
        <v>390</v>
      </c>
      <c r="C253" s="8" t="s">
        <v>27</v>
      </c>
      <c r="D253" s="63">
        <v>0</v>
      </c>
      <c r="E253" s="60">
        <v>0</v>
      </c>
      <c r="F253" s="60">
        <f t="shared" si="15"/>
        <v>0</v>
      </c>
      <c r="G253" s="29">
        <v>0</v>
      </c>
      <c r="H253" s="30" t="s">
        <v>31</v>
      </c>
    </row>
    <row r="254" spans="1:8" ht="15.6">
      <c r="A254" s="21" t="s">
        <v>391</v>
      </c>
      <c r="B254" s="18" t="s">
        <v>392</v>
      </c>
      <c r="C254" s="8" t="s">
        <v>27</v>
      </c>
      <c r="D254" s="63">
        <v>0</v>
      </c>
      <c r="E254" s="60">
        <v>0</v>
      </c>
      <c r="F254" s="60">
        <f t="shared" si="15"/>
        <v>0</v>
      </c>
      <c r="G254" s="29">
        <v>0</v>
      </c>
      <c r="H254" s="30" t="s">
        <v>31</v>
      </c>
    </row>
    <row r="255" spans="1:8" ht="15.6">
      <c r="A255" s="46" t="s">
        <v>393</v>
      </c>
      <c r="B255" s="12" t="s">
        <v>394</v>
      </c>
      <c r="C255" s="11" t="s">
        <v>27</v>
      </c>
      <c r="D255" s="61">
        <v>0</v>
      </c>
      <c r="E255" s="50">
        <v>0</v>
      </c>
      <c r="F255" s="50">
        <f t="shared" si="15"/>
        <v>0</v>
      </c>
      <c r="G255" s="50"/>
      <c r="H255" s="15" t="s">
        <v>31</v>
      </c>
    </row>
    <row r="256" spans="1:8" ht="49.5" customHeight="1">
      <c r="A256" s="46" t="s">
        <v>395</v>
      </c>
      <c r="B256" s="12" t="s">
        <v>396</v>
      </c>
      <c r="C256" s="11" t="s">
        <v>27</v>
      </c>
      <c r="D256" s="50">
        <f>D248+D249+D252+D255</f>
        <v>0</v>
      </c>
      <c r="E256" s="50">
        <f>E248+E249+E252+E255</f>
        <v>0</v>
      </c>
      <c r="F256" s="50">
        <f t="shared" si="15"/>
        <v>0</v>
      </c>
      <c r="G256" s="50" t="e">
        <f>F256/D256*100</f>
        <v>#DIV/0!</v>
      </c>
      <c r="H256" s="15" t="s">
        <v>31</v>
      </c>
    </row>
    <row r="257" spans="1:8" ht="15.6">
      <c r="A257" s="46" t="s">
        <v>397</v>
      </c>
      <c r="B257" s="12" t="s">
        <v>398</v>
      </c>
      <c r="C257" s="11" t="s">
        <v>27</v>
      </c>
      <c r="D257" s="61">
        <v>0</v>
      </c>
      <c r="E257" s="61">
        <v>0</v>
      </c>
      <c r="F257" s="50">
        <f t="shared" si="15"/>
        <v>0</v>
      </c>
      <c r="G257" s="50" t="e">
        <f>F257/D257*100</f>
        <v>#DIV/0!</v>
      </c>
      <c r="H257" s="15" t="s">
        <v>31</v>
      </c>
    </row>
    <row r="258" spans="1:8" ht="15.6">
      <c r="A258" s="46" t="s">
        <v>399</v>
      </c>
      <c r="B258" s="12" t="s">
        <v>400</v>
      </c>
      <c r="C258" s="11" t="s">
        <v>27</v>
      </c>
      <c r="D258" s="61">
        <f>D257+D173-D191+D209-D216+D228-D241</f>
        <v>0</v>
      </c>
      <c r="E258" s="61">
        <f>E257+E173-E191+E209-E216+E228-E241</f>
        <v>0</v>
      </c>
      <c r="F258" s="50">
        <f t="shared" si="15"/>
        <v>0</v>
      </c>
      <c r="G258" s="50" t="e">
        <f>F258/D258*100</f>
        <v>#DIV/0!</v>
      </c>
      <c r="H258" s="15" t="s">
        <v>31</v>
      </c>
    </row>
    <row r="259" spans="1:8" ht="15.6">
      <c r="A259" s="46" t="s">
        <v>401</v>
      </c>
      <c r="B259" s="12" t="s">
        <v>120</v>
      </c>
      <c r="C259" s="11" t="s">
        <v>234</v>
      </c>
      <c r="D259" s="13"/>
      <c r="E259" s="13"/>
      <c r="F259" s="13">
        <f t="shared" si="15"/>
        <v>0</v>
      </c>
      <c r="G259" s="14">
        <v>0</v>
      </c>
      <c r="H259" s="15"/>
    </row>
    <row r="260" spans="1:8" ht="15.6">
      <c r="A260" s="46" t="s">
        <v>402</v>
      </c>
      <c r="B260" s="31" t="s">
        <v>403</v>
      </c>
      <c r="C260" s="11" t="s">
        <v>27</v>
      </c>
      <c r="D260" s="13">
        <f>D261+D269+D271+D273+D275+D277+D279+D281+D287</f>
        <v>0</v>
      </c>
      <c r="E260" s="13">
        <f>E271+E277+E281+E287</f>
        <v>0</v>
      </c>
      <c r="F260" s="13">
        <f t="shared" si="15"/>
        <v>0</v>
      </c>
      <c r="G260" s="14" t="e">
        <f>F260/D260</f>
        <v>#DIV/0!</v>
      </c>
      <c r="H260" s="15"/>
    </row>
    <row r="261" spans="1:8" ht="15.6">
      <c r="A261" s="21" t="s">
        <v>404</v>
      </c>
      <c r="B261" s="28" t="s">
        <v>405</v>
      </c>
      <c r="C261" s="8" t="s">
        <v>27</v>
      </c>
      <c r="D261" s="19">
        <v>0</v>
      </c>
      <c r="E261" s="19">
        <v>0</v>
      </c>
      <c r="F261" s="19">
        <f t="shared" si="15"/>
        <v>0</v>
      </c>
      <c r="G261" s="29">
        <v>0</v>
      </c>
      <c r="H261" s="30" t="s">
        <v>31</v>
      </c>
    </row>
    <row r="262" spans="1:8" ht="15.6">
      <c r="A262" s="21" t="s">
        <v>406</v>
      </c>
      <c r="B262" s="66" t="s">
        <v>407</v>
      </c>
      <c r="C262" s="8" t="s">
        <v>27</v>
      </c>
      <c r="D262" s="19">
        <v>0</v>
      </c>
      <c r="E262" s="19">
        <v>0</v>
      </c>
      <c r="F262" s="19">
        <f t="shared" si="15"/>
        <v>0</v>
      </c>
      <c r="G262" s="29">
        <v>0</v>
      </c>
      <c r="H262" s="30" t="s">
        <v>31</v>
      </c>
    </row>
    <row r="263" spans="1:8" ht="31.2">
      <c r="A263" s="21" t="s">
        <v>408</v>
      </c>
      <c r="B263" s="28" t="s">
        <v>33</v>
      </c>
      <c r="C263" s="8" t="s">
        <v>27</v>
      </c>
      <c r="D263" s="19">
        <v>0</v>
      </c>
      <c r="E263" s="19">
        <v>0</v>
      </c>
      <c r="F263" s="19">
        <f t="shared" si="15"/>
        <v>0</v>
      </c>
      <c r="G263" s="29">
        <v>0</v>
      </c>
      <c r="H263" s="30" t="s">
        <v>31</v>
      </c>
    </row>
    <row r="264" spans="1:8" ht="15.6">
      <c r="A264" s="21" t="s">
        <v>409</v>
      </c>
      <c r="B264" s="66" t="s">
        <v>407</v>
      </c>
      <c r="C264" s="8" t="s">
        <v>27</v>
      </c>
      <c r="D264" s="19">
        <v>0</v>
      </c>
      <c r="E264" s="19">
        <v>0</v>
      </c>
      <c r="F264" s="19">
        <f t="shared" si="15"/>
        <v>0</v>
      </c>
      <c r="G264" s="29">
        <v>0</v>
      </c>
      <c r="H264" s="30" t="s">
        <v>31</v>
      </c>
    </row>
    <row r="265" spans="1:8" ht="31.2">
      <c r="A265" s="21" t="s">
        <v>410</v>
      </c>
      <c r="B265" s="28" t="s">
        <v>35</v>
      </c>
      <c r="C265" s="8" t="s">
        <v>27</v>
      </c>
      <c r="D265" s="19">
        <v>0</v>
      </c>
      <c r="E265" s="19">
        <v>0</v>
      </c>
      <c r="F265" s="19">
        <f t="shared" si="15"/>
        <v>0</v>
      </c>
      <c r="G265" s="29">
        <v>0</v>
      </c>
      <c r="H265" s="30" t="s">
        <v>31</v>
      </c>
    </row>
    <row r="266" spans="1:8" ht="15.6">
      <c r="A266" s="21" t="s">
        <v>411</v>
      </c>
      <c r="B266" s="66" t="s">
        <v>412</v>
      </c>
      <c r="C266" s="8" t="s">
        <v>27</v>
      </c>
      <c r="D266" s="19">
        <v>0</v>
      </c>
      <c r="E266" s="19">
        <v>0</v>
      </c>
      <c r="F266" s="19">
        <f t="shared" si="15"/>
        <v>0</v>
      </c>
      <c r="G266" s="29">
        <v>0</v>
      </c>
      <c r="H266" s="30" t="s">
        <v>31</v>
      </c>
    </row>
    <row r="267" spans="1:8" ht="31.2">
      <c r="A267" s="21" t="s">
        <v>413</v>
      </c>
      <c r="B267" s="28" t="s">
        <v>37</v>
      </c>
      <c r="C267" s="8" t="s">
        <v>27</v>
      </c>
      <c r="D267" s="19">
        <v>0</v>
      </c>
      <c r="E267" s="19">
        <v>0</v>
      </c>
      <c r="F267" s="19">
        <f t="shared" si="15"/>
        <v>0</v>
      </c>
      <c r="G267" s="29">
        <v>0</v>
      </c>
      <c r="H267" s="30" t="s">
        <v>31</v>
      </c>
    </row>
    <row r="268" spans="1:8" ht="15.6">
      <c r="A268" s="21" t="s">
        <v>414</v>
      </c>
      <c r="B268" s="66" t="s">
        <v>407</v>
      </c>
      <c r="C268" s="8" t="s">
        <v>27</v>
      </c>
      <c r="D268" s="19">
        <v>0</v>
      </c>
      <c r="E268" s="19">
        <v>0</v>
      </c>
      <c r="F268" s="19">
        <f t="shared" si="15"/>
        <v>0</v>
      </c>
      <c r="G268" s="29">
        <v>0</v>
      </c>
      <c r="H268" s="30" t="s">
        <v>31</v>
      </c>
    </row>
    <row r="269" spans="1:8" ht="15.6">
      <c r="A269" s="21" t="s">
        <v>415</v>
      </c>
      <c r="B269" s="28" t="s">
        <v>416</v>
      </c>
      <c r="C269" s="8" t="s">
        <v>27</v>
      </c>
      <c r="D269" s="19">
        <v>0</v>
      </c>
      <c r="E269" s="19">
        <v>0</v>
      </c>
      <c r="F269" s="19">
        <f t="shared" si="15"/>
        <v>0</v>
      </c>
      <c r="G269" s="29">
        <v>0</v>
      </c>
      <c r="H269" s="30" t="s">
        <v>31</v>
      </c>
    </row>
    <row r="270" spans="1:8" ht="15.6">
      <c r="A270" s="21" t="s">
        <v>417</v>
      </c>
      <c r="B270" s="66" t="s">
        <v>407</v>
      </c>
      <c r="C270" s="8" t="s">
        <v>27</v>
      </c>
      <c r="D270" s="19">
        <v>0</v>
      </c>
      <c r="E270" s="19">
        <v>0</v>
      </c>
      <c r="F270" s="19">
        <f t="shared" si="15"/>
        <v>0</v>
      </c>
      <c r="G270" s="29">
        <v>0</v>
      </c>
      <c r="H270" s="30" t="s">
        <v>31</v>
      </c>
    </row>
    <row r="271" spans="1:8" ht="15.6">
      <c r="A271" s="21" t="s">
        <v>418</v>
      </c>
      <c r="B271" s="28" t="s">
        <v>419</v>
      </c>
      <c r="C271" s="8" t="s">
        <v>27</v>
      </c>
      <c r="D271" s="19">
        <v>0</v>
      </c>
      <c r="E271" s="19">
        <v>0</v>
      </c>
      <c r="F271" s="19">
        <f t="shared" si="15"/>
        <v>0</v>
      </c>
      <c r="G271" s="29">
        <v>0</v>
      </c>
      <c r="H271" s="30" t="s">
        <v>31</v>
      </c>
    </row>
    <row r="272" spans="1:8" ht="15.6">
      <c r="A272" s="21" t="s">
        <v>420</v>
      </c>
      <c r="B272" s="33" t="s">
        <v>407</v>
      </c>
      <c r="C272" s="8" t="s">
        <v>27</v>
      </c>
      <c r="D272" s="19">
        <v>0</v>
      </c>
      <c r="E272" s="19">
        <v>0</v>
      </c>
      <c r="F272" s="19">
        <f t="shared" si="15"/>
        <v>0</v>
      </c>
      <c r="G272" s="29">
        <v>0</v>
      </c>
      <c r="H272" s="30" t="s">
        <v>31</v>
      </c>
    </row>
    <row r="273" spans="1:8" ht="15.6">
      <c r="A273" s="21" t="s">
        <v>421</v>
      </c>
      <c r="B273" s="28" t="s">
        <v>422</v>
      </c>
      <c r="C273" s="8" t="s">
        <v>27</v>
      </c>
      <c r="D273" s="19">
        <v>0</v>
      </c>
      <c r="E273" s="19">
        <v>0</v>
      </c>
      <c r="F273" s="19">
        <f t="shared" si="15"/>
        <v>0</v>
      </c>
      <c r="G273" s="29">
        <v>0</v>
      </c>
      <c r="H273" s="30" t="s">
        <v>31</v>
      </c>
    </row>
    <row r="274" spans="1:8" ht="15.6">
      <c r="A274" s="21" t="s">
        <v>423</v>
      </c>
      <c r="B274" s="33" t="s">
        <v>407</v>
      </c>
      <c r="C274" s="8" t="s">
        <v>27</v>
      </c>
      <c r="D274" s="19">
        <v>0</v>
      </c>
      <c r="E274" s="19">
        <v>0</v>
      </c>
      <c r="F274" s="19">
        <f t="shared" ref="F274:F305" si="16">E274-D274</f>
        <v>0</v>
      </c>
      <c r="G274" s="29">
        <v>0</v>
      </c>
      <c r="H274" s="30" t="s">
        <v>31</v>
      </c>
    </row>
    <row r="275" spans="1:8" ht="15.6">
      <c r="A275" s="21" t="s">
        <v>424</v>
      </c>
      <c r="B275" s="28" t="s">
        <v>425</v>
      </c>
      <c r="C275" s="8" t="s">
        <v>27</v>
      </c>
      <c r="D275" s="19">
        <v>0</v>
      </c>
      <c r="E275" s="19">
        <v>0</v>
      </c>
      <c r="F275" s="19">
        <f t="shared" si="16"/>
        <v>0</v>
      </c>
      <c r="G275" s="29">
        <v>0</v>
      </c>
      <c r="H275" s="30" t="s">
        <v>31</v>
      </c>
    </row>
    <row r="276" spans="1:8" ht="15.6">
      <c r="A276" s="21" t="s">
        <v>426</v>
      </c>
      <c r="B276" s="33" t="s">
        <v>407</v>
      </c>
      <c r="C276" s="8" t="s">
        <v>27</v>
      </c>
      <c r="D276" s="19">
        <v>0</v>
      </c>
      <c r="E276" s="19">
        <v>0</v>
      </c>
      <c r="F276" s="19">
        <f t="shared" si="16"/>
        <v>0</v>
      </c>
      <c r="G276" s="29">
        <v>0</v>
      </c>
      <c r="H276" s="30" t="s">
        <v>31</v>
      </c>
    </row>
    <row r="277" spans="1:8" ht="15.6">
      <c r="A277" s="21" t="s">
        <v>427</v>
      </c>
      <c r="B277" s="28" t="s">
        <v>428</v>
      </c>
      <c r="C277" s="8" t="s">
        <v>27</v>
      </c>
      <c r="D277" s="19">
        <v>0</v>
      </c>
      <c r="E277" s="19">
        <v>0</v>
      </c>
      <c r="F277" s="19">
        <f t="shared" si="16"/>
        <v>0</v>
      </c>
      <c r="G277" s="29">
        <v>0</v>
      </c>
      <c r="H277" s="30" t="s">
        <v>31</v>
      </c>
    </row>
    <row r="278" spans="1:8" ht="15.6">
      <c r="A278" s="21" t="s">
        <v>429</v>
      </c>
      <c r="B278" s="66" t="s">
        <v>412</v>
      </c>
      <c r="C278" s="8" t="s">
        <v>27</v>
      </c>
      <c r="D278" s="19">
        <v>0</v>
      </c>
      <c r="E278" s="19">
        <v>0</v>
      </c>
      <c r="F278" s="19">
        <f t="shared" si="16"/>
        <v>0</v>
      </c>
      <c r="G278" s="29">
        <v>0</v>
      </c>
      <c r="H278" s="30" t="s">
        <v>31</v>
      </c>
    </row>
    <row r="279" spans="1:8" ht="15.6">
      <c r="A279" s="21" t="s">
        <v>427</v>
      </c>
      <c r="B279" s="28" t="s">
        <v>430</v>
      </c>
      <c r="C279" s="8" t="s">
        <v>27</v>
      </c>
      <c r="D279" s="19">
        <v>0</v>
      </c>
      <c r="E279" s="19">
        <v>0</v>
      </c>
      <c r="F279" s="19">
        <f t="shared" si="16"/>
        <v>0</v>
      </c>
      <c r="G279" s="29">
        <v>0</v>
      </c>
      <c r="H279" s="30" t="s">
        <v>31</v>
      </c>
    </row>
    <row r="280" spans="1:8" ht="15.6">
      <c r="A280" s="21" t="s">
        <v>431</v>
      </c>
      <c r="B280" s="33" t="s">
        <v>407</v>
      </c>
      <c r="C280" s="8" t="s">
        <v>27</v>
      </c>
      <c r="D280" s="19">
        <v>0</v>
      </c>
      <c r="E280" s="19">
        <v>0</v>
      </c>
      <c r="F280" s="19">
        <f t="shared" si="16"/>
        <v>0</v>
      </c>
      <c r="G280" s="29">
        <v>0</v>
      </c>
      <c r="H280" s="30" t="s">
        <v>31</v>
      </c>
    </row>
    <row r="281" spans="1:8" ht="31.2">
      <c r="A281" s="21" t="s">
        <v>432</v>
      </c>
      <c r="B281" s="28" t="s">
        <v>433</v>
      </c>
      <c r="C281" s="8" t="s">
        <v>27</v>
      </c>
      <c r="D281" s="19">
        <v>0</v>
      </c>
      <c r="E281" s="19"/>
      <c r="F281" s="19">
        <f t="shared" si="16"/>
        <v>0</v>
      </c>
      <c r="G281" s="29">
        <v>0</v>
      </c>
      <c r="H281" s="30" t="s">
        <v>31</v>
      </c>
    </row>
    <row r="282" spans="1:8" ht="15.6">
      <c r="A282" s="21" t="s">
        <v>434</v>
      </c>
      <c r="B282" s="33" t="s">
        <v>407</v>
      </c>
      <c r="C282" s="8" t="s">
        <v>27</v>
      </c>
      <c r="D282" s="19">
        <v>0</v>
      </c>
      <c r="E282" s="19"/>
      <c r="F282" s="19">
        <f t="shared" si="16"/>
        <v>0</v>
      </c>
      <c r="G282" s="29">
        <v>0</v>
      </c>
      <c r="H282" s="30" t="s">
        <v>31</v>
      </c>
    </row>
    <row r="283" spans="1:8" ht="15.6">
      <c r="A283" s="21" t="s">
        <v>435</v>
      </c>
      <c r="B283" s="28" t="s">
        <v>53</v>
      </c>
      <c r="C283" s="8" t="s">
        <v>27</v>
      </c>
      <c r="D283" s="19">
        <v>0</v>
      </c>
      <c r="E283" s="19"/>
      <c r="F283" s="19">
        <f t="shared" si="16"/>
        <v>0</v>
      </c>
      <c r="G283" s="29">
        <v>0</v>
      </c>
      <c r="H283" s="30" t="s">
        <v>31</v>
      </c>
    </row>
    <row r="284" spans="1:8" ht="15.6">
      <c r="A284" s="21" t="s">
        <v>436</v>
      </c>
      <c r="B284" s="33" t="s">
        <v>407</v>
      </c>
      <c r="C284" s="8" t="s">
        <v>27</v>
      </c>
      <c r="D284" s="19">
        <v>0</v>
      </c>
      <c r="E284" s="19"/>
      <c r="F284" s="19">
        <f t="shared" si="16"/>
        <v>0</v>
      </c>
      <c r="G284" s="29">
        <v>0</v>
      </c>
      <c r="H284" s="30" t="s">
        <v>31</v>
      </c>
    </row>
    <row r="285" spans="1:8" ht="15.6">
      <c r="A285" s="21" t="s">
        <v>437</v>
      </c>
      <c r="B285" s="28" t="s">
        <v>55</v>
      </c>
      <c r="C285" s="8" t="s">
        <v>27</v>
      </c>
      <c r="D285" s="19">
        <v>0</v>
      </c>
      <c r="E285" s="19"/>
      <c r="F285" s="19">
        <f t="shared" si="16"/>
        <v>0</v>
      </c>
      <c r="G285" s="29">
        <v>0</v>
      </c>
      <c r="H285" s="30" t="s">
        <v>31</v>
      </c>
    </row>
    <row r="286" spans="1:8" ht="15.6">
      <c r="A286" s="21" t="s">
        <v>438</v>
      </c>
      <c r="B286" s="33" t="s">
        <v>407</v>
      </c>
      <c r="C286" s="8" t="s">
        <v>27</v>
      </c>
      <c r="D286" s="19">
        <v>0</v>
      </c>
      <c r="E286" s="19"/>
      <c r="F286" s="19">
        <f t="shared" si="16"/>
        <v>0</v>
      </c>
      <c r="G286" s="29">
        <v>0</v>
      </c>
      <c r="H286" s="30" t="s">
        <v>31</v>
      </c>
    </row>
    <row r="287" spans="1:8" ht="15.6">
      <c r="A287" s="21" t="s">
        <v>439</v>
      </c>
      <c r="B287" s="28" t="s">
        <v>440</v>
      </c>
      <c r="C287" s="8" t="s">
        <v>27</v>
      </c>
      <c r="D287" s="19">
        <v>0</v>
      </c>
      <c r="E287" s="19"/>
      <c r="F287" s="19">
        <f t="shared" si="16"/>
        <v>0</v>
      </c>
      <c r="G287" s="29">
        <v>0</v>
      </c>
      <c r="H287" s="30" t="s">
        <v>31</v>
      </c>
    </row>
    <row r="288" spans="1:8" ht="15.6">
      <c r="A288" s="21" t="s">
        <v>441</v>
      </c>
      <c r="B288" s="33" t="s">
        <v>407</v>
      </c>
      <c r="C288" s="8" t="s">
        <v>27</v>
      </c>
      <c r="D288" s="19">
        <v>0</v>
      </c>
      <c r="E288" s="19"/>
      <c r="F288" s="19">
        <f t="shared" si="16"/>
        <v>0</v>
      </c>
      <c r="G288" s="29">
        <v>0</v>
      </c>
      <c r="H288" s="30" t="s">
        <v>31</v>
      </c>
    </row>
    <row r="289" spans="1:8" ht="15.6">
      <c r="A289" s="46" t="s">
        <v>442</v>
      </c>
      <c r="B289" s="31" t="s">
        <v>443</v>
      </c>
      <c r="C289" s="11" t="s">
        <v>27</v>
      </c>
      <c r="D289" s="13">
        <f>D290+D292+D297+D299+D301+D303+D305+D307+D309</f>
        <v>0</v>
      </c>
      <c r="E289" s="13">
        <f>E290+E292+E297+E299+E301+E303+E305+E307+E309</f>
        <v>0</v>
      </c>
      <c r="F289" s="13">
        <f t="shared" si="16"/>
        <v>0</v>
      </c>
      <c r="G289" s="14">
        <v>0</v>
      </c>
      <c r="H289" s="15"/>
    </row>
    <row r="290" spans="1:8" ht="15.6">
      <c r="A290" s="21" t="s">
        <v>444</v>
      </c>
      <c r="B290" s="28" t="s">
        <v>445</v>
      </c>
      <c r="C290" s="8" t="s">
        <v>27</v>
      </c>
      <c r="D290" s="19">
        <v>0</v>
      </c>
      <c r="E290" s="19">
        <v>0</v>
      </c>
      <c r="F290" s="19">
        <f t="shared" si="16"/>
        <v>0</v>
      </c>
      <c r="G290" s="29">
        <v>0</v>
      </c>
      <c r="H290" s="30" t="s">
        <v>31</v>
      </c>
    </row>
    <row r="291" spans="1:8" ht="15.6">
      <c r="A291" s="21" t="s">
        <v>446</v>
      </c>
      <c r="B291" s="33" t="s">
        <v>407</v>
      </c>
      <c r="C291" s="8" t="s">
        <v>27</v>
      </c>
      <c r="D291" s="19">
        <v>0</v>
      </c>
      <c r="E291" s="19">
        <v>0</v>
      </c>
      <c r="F291" s="19">
        <f t="shared" si="16"/>
        <v>0</v>
      </c>
      <c r="G291" s="29">
        <v>0</v>
      </c>
      <c r="H291" s="30" t="s">
        <v>31</v>
      </c>
    </row>
    <row r="292" spans="1:8" ht="15.6">
      <c r="A292" s="21" t="s">
        <v>447</v>
      </c>
      <c r="B292" s="28" t="s">
        <v>448</v>
      </c>
      <c r="C292" s="8" t="s">
        <v>27</v>
      </c>
      <c r="D292" s="25">
        <v>0</v>
      </c>
      <c r="E292" s="19"/>
      <c r="F292" s="19">
        <f t="shared" si="16"/>
        <v>0</v>
      </c>
      <c r="G292" s="29" t="e">
        <f>F292/D292</f>
        <v>#DIV/0!</v>
      </c>
      <c r="H292" s="30" t="s">
        <v>31</v>
      </c>
    </row>
    <row r="293" spans="1:8" ht="15.6">
      <c r="A293" s="21" t="s">
        <v>449</v>
      </c>
      <c r="B293" s="28" t="s">
        <v>277</v>
      </c>
      <c r="C293" s="8" t="s">
        <v>27</v>
      </c>
      <c r="D293" s="25">
        <v>0</v>
      </c>
      <c r="E293" s="19"/>
      <c r="F293" s="19">
        <f t="shared" si="16"/>
        <v>0</v>
      </c>
      <c r="G293" s="29" t="e">
        <f>F293/D293</f>
        <v>#DIV/0!</v>
      </c>
      <c r="H293" s="30" t="s">
        <v>31</v>
      </c>
    </row>
    <row r="294" spans="1:8" ht="15.6">
      <c r="A294" s="21" t="s">
        <v>450</v>
      </c>
      <c r="B294" s="33" t="s">
        <v>407</v>
      </c>
      <c r="C294" s="8" t="s">
        <v>27</v>
      </c>
      <c r="D294" s="25">
        <v>0</v>
      </c>
      <c r="E294" s="19">
        <v>0</v>
      </c>
      <c r="F294" s="19">
        <f t="shared" si="16"/>
        <v>0</v>
      </c>
      <c r="G294" s="29">
        <v>0</v>
      </c>
      <c r="H294" s="30" t="s">
        <v>31</v>
      </c>
    </row>
    <row r="295" spans="1:8" ht="15.6">
      <c r="A295" s="21" t="s">
        <v>451</v>
      </c>
      <c r="B295" s="28" t="s">
        <v>452</v>
      </c>
      <c r="C295" s="8" t="s">
        <v>27</v>
      </c>
      <c r="D295" s="25">
        <v>0</v>
      </c>
      <c r="E295" s="19"/>
      <c r="F295" s="19">
        <f t="shared" si="16"/>
        <v>0</v>
      </c>
      <c r="G295" s="29">
        <v>0</v>
      </c>
      <c r="H295" s="30" t="s">
        <v>31</v>
      </c>
    </row>
    <row r="296" spans="1:8" ht="15.6">
      <c r="A296" s="21" t="s">
        <v>453</v>
      </c>
      <c r="B296" s="33" t="s">
        <v>407</v>
      </c>
      <c r="C296" s="8" t="s">
        <v>27</v>
      </c>
      <c r="D296" s="25">
        <v>0</v>
      </c>
      <c r="E296" s="19">
        <v>0</v>
      </c>
      <c r="F296" s="19">
        <f t="shared" si="16"/>
        <v>0</v>
      </c>
      <c r="G296" s="29">
        <v>0</v>
      </c>
      <c r="H296" s="30" t="s">
        <v>31</v>
      </c>
    </row>
    <row r="297" spans="1:8" ht="31.2">
      <c r="A297" s="21" t="s">
        <v>454</v>
      </c>
      <c r="B297" s="28" t="s">
        <v>455</v>
      </c>
      <c r="C297" s="8" t="s">
        <v>27</v>
      </c>
      <c r="D297" s="25">
        <v>0</v>
      </c>
      <c r="E297" s="19"/>
      <c r="F297" s="19">
        <f t="shared" si="16"/>
        <v>0</v>
      </c>
      <c r="G297" s="29">
        <v>0</v>
      </c>
      <c r="H297" s="30" t="s">
        <v>31</v>
      </c>
    </row>
    <row r="298" spans="1:8" ht="15.6">
      <c r="A298" s="21" t="s">
        <v>456</v>
      </c>
      <c r="B298" s="33" t="s">
        <v>407</v>
      </c>
      <c r="C298" s="8" t="s">
        <v>27</v>
      </c>
      <c r="D298" s="25">
        <v>0</v>
      </c>
      <c r="E298" s="19">
        <v>0</v>
      </c>
      <c r="F298" s="19">
        <f t="shared" si="16"/>
        <v>0</v>
      </c>
      <c r="G298" s="29">
        <v>0</v>
      </c>
      <c r="H298" s="30" t="s">
        <v>31</v>
      </c>
    </row>
    <row r="299" spans="1:8" ht="15.6">
      <c r="A299" s="21" t="s">
        <v>457</v>
      </c>
      <c r="B299" s="28" t="s">
        <v>458</v>
      </c>
      <c r="C299" s="8" t="s">
        <v>27</v>
      </c>
      <c r="D299" s="25">
        <v>0</v>
      </c>
      <c r="E299" s="19"/>
      <c r="F299" s="19">
        <f t="shared" si="16"/>
        <v>0</v>
      </c>
      <c r="G299" s="29">
        <v>0</v>
      </c>
      <c r="H299" s="30" t="s">
        <v>31</v>
      </c>
    </row>
    <row r="300" spans="1:8" ht="15.6">
      <c r="A300" s="21" t="s">
        <v>459</v>
      </c>
      <c r="B300" s="33" t="s">
        <v>407</v>
      </c>
      <c r="C300" s="8" t="s">
        <v>27</v>
      </c>
      <c r="D300" s="25">
        <v>0</v>
      </c>
      <c r="E300" s="19">
        <v>0</v>
      </c>
      <c r="F300" s="19">
        <f t="shared" si="16"/>
        <v>0</v>
      </c>
      <c r="G300" s="29">
        <v>0</v>
      </c>
      <c r="H300" s="30" t="s">
        <v>31</v>
      </c>
    </row>
    <row r="301" spans="1:8" ht="15.6">
      <c r="A301" s="21" t="s">
        <v>460</v>
      </c>
      <c r="B301" s="28" t="s">
        <v>461</v>
      </c>
      <c r="C301" s="8" t="s">
        <v>27</v>
      </c>
      <c r="D301" s="25">
        <v>0</v>
      </c>
      <c r="E301" s="19"/>
      <c r="F301" s="19">
        <f t="shared" si="16"/>
        <v>0</v>
      </c>
      <c r="G301" s="29" t="e">
        <f>F301/D301</f>
        <v>#DIV/0!</v>
      </c>
      <c r="H301" s="30" t="s">
        <v>31</v>
      </c>
    </row>
    <row r="302" spans="1:8" ht="15.6">
      <c r="A302" s="21" t="s">
        <v>462</v>
      </c>
      <c r="B302" s="33" t="s">
        <v>407</v>
      </c>
      <c r="C302" s="8" t="s">
        <v>27</v>
      </c>
      <c r="D302" s="25">
        <v>0</v>
      </c>
      <c r="E302" s="19">
        <v>0</v>
      </c>
      <c r="F302" s="19">
        <f t="shared" si="16"/>
        <v>0</v>
      </c>
      <c r="G302" s="29">
        <v>0</v>
      </c>
      <c r="H302" s="30" t="s">
        <v>31</v>
      </c>
    </row>
    <row r="303" spans="1:8" ht="15.6">
      <c r="A303" s="21" t="s">
        <v>463</v>
      </c>
      <c r="B303" s="28" t="s">
        <v>464</v>
      </c>
      <c r="C303" s="8" t="s">
        <v>27</v>
      </c>
      <c r="D303" s="25">
        <v>0</v>
      </c>
      <c r="E303" s="19"/>
      <c r="F303" s="19">
        <f t="shared" si="16"/>
        <v>0</v>
      </c>
      <c r="G303" s="29" t="e">
        <f>F303/D303</f>
        <v>#DIV/0!</v>
      </c>
      <c r="H303" s="30" t="s">
        <v>31</v>
      </c>
    </row>
    <row r="304" spans="1:8" ht="15.6">
      <c r="A304" s="21" t="s">
        <v>465</v>
      </c>
      <c r="B304" s="33" t="s">
        <v>407</v>
      </c>
      <c r="C304" s="8" t="s">
        <v>27</v>
      </c>
      <c r="D304" s="25">
        <v>0</v>
      </c>
      <c r="E304" s="19">
        <v>0</v>
      </c>
      <c r="F304" s="19">
        <f t="shared" si="16"/>
        <v>0</v>
      </c>
      <c r="G304" s="29">
        <v>0</v>
      </c>
      <c r="H304" s="30" t="s">
        <v>31</v>
      </c>
    </row>
    <row r="305" spans="1:8" ht="15.6">
      <c r="A305" s="21" t="s">
        <v>466</v>
      </c>
      <c r="B305" s="28" t="s">
        <v>467</v>
      </c>
      <c r="C305" s="8" t="s">
        <v>27</v>
      </c>
      <c r="D305" s="25">
        <v>0</v>
      </c>
      <c r="E305" s="19">
        <v>0</v>
      </c>
      <c r="F305" s="19">
        <f t="shared" si="16"/>
        <v>0</v>
      </c>
      <c r="G305" s="29">
        <v>0</v>
      </c>
      <c r="H305" s="30" t="s">
        <v>31</v>
      </c>
    </row>
    <row r="306" spans="1:8" ht="15.6">
      <c r="A306" s="21" t="s">
        <v>468</v>
      </c>
      <c r="B306" s="33" t="s">
        <v>407</v>
      </c>
      <c r="C306" s="8" t="s">
        <v>27</v>
      </c>
      <c r="D306" s="25">
        <v>0</v>
      </c>
      <c r="E306" s="19">
        <v>0</v>
      </c>
      <c r="F306" s="19">
        <f t="shared" ref="F306:F323" si="17">E306-D306</f>
        <v>0</v>
      </c>
      <c r="G306" s="29">
        <v>0</v>
      </c>
      <c r="H306" s="30" t="s">
        <v>31</v>
      </c>
    </row>
    <row r="307" spans="1:8" ht="31.2">
      <c r="A307" s="21" t="s">
        <v>469</v>
      </c>
      <c r="B307" s="28" t="s">
        <v>470</v>
      </c>
      <c r="C307" s="8" t="s">
        <v>27</v>
      </c>
      <c r="D307" s="25">
        <v>0</v>
      </c>
      <c r="E307" s="19"/>
      <c r="F307" s="19">
        <f t="shared" si="17"/>
        <v>0</v>
      </c>
      <c r="G307" s="29">
        <v>0</v>
      </c>
      <c r="H307" s="30" t="s">
        <v>31</v>
      </c>
    </row>
    <row r="308" spans="1:8" ht="15.6">
      <c r="A308" s="21" t="s">
        <v>471</v>
      </c>
      <c r="B308" s="33" t="s">
        <v>407</v>
      </c>
      <c r="C308" s="8" t="s">
        <v>27</v>
      </c>
      <c r="D308" s="19">
        <v>0</v>
      </c>
      <c r="E308" s="19"/>
      <c r="F308" s="19">
        <f t="shared" si="17"/>
        <v>0</v>
      </c>
      <c r="G308" s="29">
        <v>0</v>
      </c>
      <c r="H308" s="30" t="s">
        <v>31</v>
      </c>
    </row>
    <row r="309" spans="1:8" ht="15.6">
      <c r="A309" s="21" t="s">
        <v>472</v>
      </c>
      <c r="B309" s="28" t="s">
        <v>473</v>
      </c>
      <c r="C309" s="8" t="s">
        <v>27</v>
      </c>
      <c r="D309" s="19">
        <v>0</v>
      </c>
      <c r="E309" s="19">
        <v>0</v>
      </c>
      <c r="F309" s="19">
        <f t="shared" si="17"/>
        <v>0</v>
      </c>
      <c r="G309" s="29">
        <v>0</v>
      </c>
      <c r="H309" s="30" t="s">
        <v>31</v>
      </c>
    </row>
    <row r="310" spans="1:8" ht="15.6">
      <c r="A310" s="21" t="s">
        <v>474</v>
      </c>
      <c r="B310" s="33" t="s">
        <v>407</v>
      </c>
      <c r="C310" s="8" t="s">
        <v>27</v>
      </c>
      <c r="D310" s="19">
        <v>0</v>
      </c>
      <c r="E310" s="19"/>
      <c r="F310" s="19">
        <f t="shared" si="17"/>
        <v>0</v>
      </c>
      <c r="G310" s="29">
        <v>0</v>
      </c>
      <c r="H310" s="30" t="s">
        <v>31</v>
      </c>
    </row>
    <row r="311" spans="1:8" ht="31.2">
      <c r="A311" s="46" t="s">
        <v>475</v>
      </c>
      <c r="B311" s="31" t="s">
        <v>476</v>
      </c>
      <c r="C311" s="11" t="s">
        <v>477</v>
      </c>
      <c r="D311" s="13">
        <v>0</v>
      </c>
      <c r="E311" s="13">
        <v>0</v>
      </c>
      <c r="F311" s="13">
        <f t="shared" si="17"/>
        <v>0</v>
      </c>
      <c r="G311" s="14">
        <v>0</v>
      </c>
      <c r="H311" s="15"/>
    </row>
    <row r="312" spans="1:8" ht="15.6">
      <c r="A312" s="21" t="s">
        <v>478</v>
      </c>
      <c r="B312" s="28" t="s">
        <v>479</v>
      </c>
      <c r="C312" s="8" t="s">
        <v>477</v>
      </c>
      <c r="D312" s="19">
        <v>0</v>
      </c>
      <c r="E312" s="19">
        <v>0</v>
      </c>
      <c r="F312" s="19">
        <f t="shared" si="17"/>
        <v>0</v>
      </c>
      <c r="G312" s="29">
        <v>0</v>
      </c>
      <c r="H312" s="30" t="s">
        <v>31</v>
      </c>
    </row>
    <row r="313" spans="1:8" ht="31.2">
      <c r="A313" s="21" t="s">
        <v>480</v>
      </c>
      <c r="B313" s="28" t="s">
        <v>481</v>
      </c>
      <c r="C313" s="8" t="s">
        <v>477</v>
      </c>
      <c r="D313" s="19">
        <v>0</v>
      </c>
      <c r="E313" s="19">
        <v>0</v>
      </c>
      <c r="F313" s="19">
        <f t="shared" si="17"/>
        <v>0</v>
      </c>
      <c r="G313" s="29">
        <v>0</v>
      </c>
      <c r="H313" s="30" t="s">
        <v>31</v>
      </c>
    </row>
    <row r="314" spans="1:8" ht="31.2">
      <c r="A314" s="21" t="s">
        <v>482</v>
      </c>
      <c r="B314" s="28" t="s">
        <v>483</v>
      </c>
      <c r="C314" s="8" t="s">
        <v>477</v>
      </c>
      <c r="D314" s="19">
        <v>0</v>
      </c>
      <c r="E314" s="19">
        <v>0</v>
      </c>
      <c r="F314" s="19">
        <f t="shared" si="17"/>
        <v>0</v>
      </c>
      <c r="G314" s="29">
        <v>0</v>
      </c>
      <c r="H314" s="30" t="s">
        <v>31</v>
      </c>
    </row>
    <row r="315" spans="1:8" ht="31.2">
      <c r="A315" s="21" t="s">
        <v>484</v>
      </c>
      <c r="B315" s="28" t="s">
        <v>485</v>
      </c>
      <c r="C315" s="8" t="s">
        <v>477</v>
      </c>
      <c r="D315" s="19">
        <v>0</v>
      </c>
      <c r="E315" s="19">
        <v>0</v>
      </c>
      <c r="F315" s="19">
        <f t="shared" si="17"/>
        <v>0</v>
      </c>
      <c r="G315" s="29">
        <v>0</v>
      </c>
      <c r="H315" s="30" t="s">
        <v>31</v>
      </c>
    </row>
    <row r="316" spans="1:8" ht="15.6">
      <c r="A316" s="21" t="s">
        <v>486</v>
      </c>
      <c r="B316" s="28" t="s">
        <v>487</v>
      </c>
      <c r="C316" s="8" t="s">
        <v>477</v>
      </c>
      <c r="D316" s="19">
        <v>0</v>
      </c>
      <c r="E316" s="19">
        <v>0</v>
      </c>
      <c r="F316" s="19">
        <f t="shared" si="17"/>
        <v>0</v>
      </c>
      <c r="G316" s="29">
        <v>0</v>
      </c>
      <c r="H316" s="30" t="s">
        <v>31</v>
      </c>
    </row>
    <row r="317" spans="1:8" ht="15.6">
      <c r="A317" s="21" t="s">
        <v>488</v>
      </c>
      <c r="B317" s="28" t="s">
        <v>489</v>
      </c>
      <c r="C317" s="8" t="s">
        <v>477</v>
      </c>
      <c r="D317" s="19">
        <v>0</v>
      </c>
      <c r="E317" s="19">
        <v>0</v>
      </c>
      <c r="F317" s="19">
        <f t="shared" si="17"/>
        <v>0</v>
      </c>
      <c r="G317" s="29">
        <v>0</v>
      </c>
      <c r="H317" s="30" t="s">
        <v>31</v>
      </c>
    </row>
    <row r="318" spans="1:8" ht="15.6">
      <c r="A318" s="21" t="s">
        <v>490</v>
      </c>
      <c r="B318" s="28" t="s">
        <v>491</v>
      </c>
      <c r="C318" s="8" t="s">
        <v>477</v>
      </c>
      <c r="D318" s="19">
        <v>0</v>
      </c>
      <c r="E318" s="19">
        <v>0</v>
      </c>
      <c r="F318" s="19">
        <f t="shared" si="17"/>
        <v>0</v>
      </c>
      <c r="G318" s="29">
        <v>0</v>
      </c>
      <c r="H318" s="30" t="s">
        <v>31</v>
      </c>
    </row>
    <row r="319" spans="1:8" ht="15.6">
      <c r="A319" s="21" t="s">
        <v>492</v>
      </c>
      <c r="B319" s="28" t="s">
        <v>493</v>
      </c>
      <c r="C319" s="8" t="s">
        <v>477</v>
      </c>
      <c r="D319" s="19">
        <v>0</v>
      </c>
      <c r="E319" s="19">
        <v>0</v>
      </c>
      <c r="F319" s="19">
        <f t="shared" si="17"/>
        <v>0</v>
      </c>
      <c r="G319" s="29">
        <v>0</v>
      </c>
      <c r="H319" s="30" t="s">
        <v>31</v>
      </c>
    </row>
    <row r="320" spans="1:8" ht="15.6">
      <c r="A320" s="21" t="s">
        <v>494</v>
      </c>
      <c r="B320" s="28" t="s">
        <v>495</v>
      </c>
      <c r="C320" s="8" t="s">
        <v>477</v>
      </c>
      <c r="D320" s="19">
        <v>0</v>
      </c>
      <c r="E320" s="19">
        <v>0</v>
      </c>
      <c r="F320" s="19">
        <f t="shared" si="17"/>
        <v>0</v>
      </c>
      <c r="G320" s="29">
        <v>0</v>
      </c>
      <c r="H320" s="30" t="s">
        <v>31</v>
      </c>
    </row>
    <row r="321" spans="1:8" ht="31.2">
      <c r="A321" s="21" t="s">
        <v>496</v>
      </c>
      <c r="B321" s="28" t="s">
        <v>497</v>
      </c>
      <c r="C321" s="8" t="s">
        <v>477</v>
      </c>
      <c r="D321" s="19">
        <v>0</v>
      </c>
      <c r="E321" s="19">
        <v>0</v>
      </c>
      <c r="F321" s="19">
        <f t="shared" si="17"/>
        <v>0</v>
      </c>
      <c r="G321" s="29">
        <v>0</v>
      </c>
      <c r="H321" s="30" t="s">
        <v>31</v>
      </c>
    </row>
    <row r="322" spans="1:8" ht="15.6">
      <c r="A322" s="21" t="s">
        <v>498</v>
      </c>
      <c r="B322" s="28" t="s">
        <v>53</v>
      </c>
      <c r="C322" s="8" t="s">
        <v>477</v>
      </c>
      <c r="D322" s="19">
        <v>0</v>
      </c>
      <c r="E322" s="19">
        <v>0</v>
      </c>
      <c r="F322" s="19">
        <f t="shared" si="17"/>
        <v>0</v>
      </c>
      <c r="G322" s="29">
        <v>0</v>
      </c>
      <c r="H322" s="30" t="s">
        <v>31</v>
      </c>
    </row>
    <row r="323" spans="1:8" ht="15.6">
      <c r="A323" s="21" t="s">
        <v>499</v>
      </c>
      <c r="B323" s="28" t="s">
        <v>55</v>
      </c>
      <c r="C323" s="8" t="s">
        <v>477</v>
      </c>
      <c r="D323" s="19">
        <v>0</v>
      </c>
      <c r="E323" s="19">
        <v>0</v>
      </c>
      <c r="F323" s="19">
        <f t="shared" si="17"/>
        <v>0</v>
      </c>
      <c r="G323" s="29">
        <v>0</v>
      </c>
      <c r="H323" s="30" t="s">
        <v>31</v>
      </c>
    </row>
    <row r="324" spans="1:8" s="67" customFormat="1" ht="15" customHeight="1">
      <c r="A324" s="110" t="s">
        <v>500</v>
      </c>
      <c r="B324" s="110"/>
      <c r="C324" s="110"/>
      <c r="D324" s="110"/>
      <c r="E324" s="110"/>
      <c r="F324" s="110"/>
      <c r="G324" s="110"/>
      <c r="H324" s="110"/>
    </row>
    <row r="325" spans="1:8" ht="31.2">
      <c r="A325" s="46" t="s">
        <v>501</v>
      </c>
      <c r="B325" s="12" t="s">
        <v>502</v>
      </c>
      <c r="C325" s="11" t="s">
        <v>234</v>
      </c>
      <c r="D325" s="68" t="s">
        <v>248</v>
      </c>
      <c r="E325" s="68" t="s">
        <v>248</v>
      </c>
      <c r="F325" s="15"/>
      <c r="G325" s="68" t="s">
        <v>248</v>
      </c>
      <c r="H325" s="68" t="s">
        <v>248</v>
      </c>
    </row>
    <row r="326" spans="1:8" ht="15.6">
      <c r="A326" s="21" t="s">
        <v>503</v>
      </c>
      <c r="B326" s="18" t="s">
        <v>504</v>
      </c>
      <c r="C326" s="8" t="s">
        <v>505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</row>
    <row r="327" spans="1:8" ht="15.6">
      <c r="A327" s="21" t="s">
        <v>506</v>
      </c>
      <c r="B327" s="18" t="s">
        <v>507</v>
      </c>
      <c r="C327" s="8" t="s">
        <v>508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</row>
    <row r="328" spans="1:8" ht="15.6">
      <c r="A328" s="21" t="s">
        <v>509</v>
      </c>
      <c r="B328" s="18" t="s">
        <v>510</v>
      </c>
      <c r="C328" s="8" t="s">
        <v>505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</row>
    <row r="329" spans="1:8" ht="15.6">
      <c r="A329" s="21" t="s">
        <v>511</v>
      </c>
      <c r="B329" s="18" t="s">
        <v>512</v>
      </c>
      <c r="C329" s="8" t="s">
        <v>508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</row>
    <row r="330" spans="1:8" ht="15.6">
      <c r="A330" s="21" t="s">
        <v>513</v>
      </c>
      <c r="B330" s="18" t="s">
        <v>514</v>
      </c>
      <c r="C330" s="8" t="s">
        <v>515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</row>
    <row r="331" spans="1:8" ht="15.6">
      <c r="A331" s="21" t="s">
        <v>516</v>
      </c>
      <c r="B331" s="18" t="s">
        <v>517</v>
      </c>
      <c r="C331" s="8" t="s">
        <v>234</v>
      </c>
      <c r="D331" s="69" t="s">
        <v>248</v>
      </c>
      <c r="E331" s="69" t="s">
        <v>248</v>
      </c>
      <c r="F331" s="20"/>
      <c r="G331" s="69" t="s">
        <v>248</v>
      </c>
      <c r="H331" s="69" t="s">
        <v>248</v>
      </c>
    </row>
    <row r="332" spans="1:8" ht="15.6">
      <c r="A332" s="21" t="s">
        <v>518</v>
      </c>
      <c r="B332" s="28" t="s">
        <v>519</v>
      </c>
      <c r="C332" s="8" t="s">
        <v>515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</row>
    <row r="333" spans="1:8" ht="15.6">
      <c r="A333" s="21" t="s">
        <v>520</v>
      </c>
      <c r="B333" s="28" t="s">
        <v>521</v>
      </c>
      <c r="C333" s="8" t="s">
        <v>522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</row>
    <row r="334" spans="1:8" ht="15.6">
      <c r="A334" s="21" t="s">
        <v>523</v>
      </c>
      <c r="B334" s="18" t="s">
        <v>524</v>
      </c>
      <c r="C334" s="8" t="s">
        <v>234</v>
      </c>
      <c r="D334" s="69" t="s">
        <v>248</v>
      </c>
      <c r="E334" s="69" t="s">
        <v>248</v>
      </c>
      <c r="F334" s="20"/>
      <c r="G334" s="69" t="s">
        <v>248</v>
      </c>
      <c r="H334" s="69" t="s">
        <v>248</v>
      </c>
    </row>
    <row r="335" spans="1:8" ht="15.6">
      <c r="A335" s="21" t="s">
        <v>525</v>
      </c>
      <c r="B335" s="28" t="s">
        <v>519</v>
      </c>
      <c r="C335" s="8" t="s">
        <v>515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</row>
    <row r="336" spans="1:8" ht="15.6">
      <c r="A336" s="21" t="s">
        <v>526</v>
      </c>
      <c r="B336" s="28" t="s">
        <v>527</v>
      </c>
      <c r="C336" s="8" t="s">
        <v>505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</row>
    <row r="337" spans="1:8" ht="15.6">
      <c r="A337" s="21" t="s">
        <v>528</v>
      </c>
      <c r="B337" s="28" t="s">
        <v>521</v>
      </c>
      <c r="C337" s="8" t="s">
        <v>522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</row>
    <row r="338" spans="1:8" ht="15.6">
      <c r="A338" s="21" t="s">
        <v>529</v>
      </c>
      <c r="B338" s="18" t="s">
        <v>530</v>
      </c>
      <c r="C338" s="8" t="s">
        <v>234</v>
      </c>
      <c r="D338" s="69" t="s">
        <v>248</v>
      </c>
      <c r="E338" s="69" t="s">
        <v>248</v>
      </c>
      <c r="F338" s="20"/>
      <c r="G338" s="69" t="s">
        <v>248</v>
      </c>
      <c r="H338" s="69" t="s">
        <v>248</v>
      </c>
    </row>
    <row r="339" spans="1:8" ht="15.6">
      <c r="A339" s="21" t="s">
        <v>531</v>
      </c>
      <c r="B339" s="28" t="s">
        <v>519</v>
      </c>
      <c r="C339" s="8" t="s">
        <v>515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</row>
    <row r="340" spans="1:8" ht="15.6">
      <c r="A340" s="21" t="s">
        <v>532</v>
      </c>
      <c r="B340" s="28" t="s">
        <v>521</v>
      </c>
      <c r="C340" s="8" t="s">
        <v>522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</row>
    <row r="341" spans="1:8" ht="15.6">
      <c r="A341" s="21" t="s">
        <v>533</v>
      </c>
      <c r="B341" s="18" t="s">
        <v>534</v>
      </c>
      <c r="C341" s="8" t="s">
        <v>234</v>
      </c>
      <c r="D341" s="69" t="s">
        <v>248</v>
      </c>
      <c r="E341" s="69" t="s">
        <v>248</v>
      </c>
      <c r="F341" s="20"/>
      <c r="G341" s="69" t="s">
        <v>248</v>
      </c>
      <c r="H341" s="69" t="s">
        <v>248</v>
      </c>
    </row>
    <row r="342" spans="1:8" ht="15.6">
      <c r="A342" s="21" t="s">
        <v>535</v>
      </c>
      <c r="B342" s="28" t="s">
        <v>519</v>
      </c>
      <c r="C342" s="8" t="s">
        <v>515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</row>
    <row r="343" spans="1:8" ht="15.6">
      <c r="A343" s="21" t="s">
        <v>536</v>
      </c>
      <c r="B343" s="28" t="s">
        <v>527</v>
      </c>
      <c r="C343" s="8" t="s">
        <v>505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</row>
    <row r="344" spans="1:8" ht="15.6">
      <c r="A344" s="21" t="s">
        <v>537</v>
      </c>
      <c r="B344" s="28" t="s">
        <v>521</v>
      </c>
      <c r="C344" s="8" t="s">
        <v>522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</row>
    <row r="345" spans="1:8" ht="15.6">
      <c r="A345" s="46" t="s">
        <v>538</v>
      </c>
      <c r="B345" s="12" t="s">
        <v>539</v>
      </c>
      <c r="C345" s="11" t="s">
        <v>234</v>
      </c>
      <c r="D345" s="68" t="s">
        <v>248</v>
      </c>
      <c r="E345" s="68" t="s">
        <v>248</v>
      </c>
      <c r="F345" s="15"/>
      <c r="G345" s="68" t="s">
        <v>248</v>
      </c>
      <c r="H345" s="68" t="s">
        <v>248</v>
      </c>
    </row>
    <row r="346" spans="1:8" ht="15.6">
      <c r="A346" s="21" t="s">
        <v>540</v>
      </c>
      <c r="B346" s="18" t="s">
        <v>541</v>
      </c>
      <c r="C346" s="8" t="s">
        <v>515</v>
      </c>
      <c r="D346" s="70"/>
      <c r="E346" s="70">
        <v>0</v>
      </c>
      <c r="F346" s="19">
        <f>E346-D346</f>
        <v>0</v>
      </c>
      <c r="G346" s="29" t="e">
        <f>F346/D346</f>
        <v>#DIV/0!</v>
      </c>
      <c r="H346" s="27" t="s">
        <v>542</v>
      </c>
    </row>
    <row r="347" spans="1:8" ht="31.2">
      <c r="A347" s="21" t="s">
        <v>543</v>
      </c>
      <c r="B347" s="28" t="s">
        <v>544</v>
      </c>
      <c r="C347" s="8" t="s">
        <v>515</v>
      </c>
      <c r="D347" s="19"/>
      <c r="E347" s="19">
        <v>0</v>
      </c>
      <c r="F347" s="19">
        <v>0</v>
      </c>
      <c r="G347" s="19">
        <v>0</v>
      </c>
      <c r="H347" s="30" t="s">
        <v>31</v>
      </c>
    </row>
    <row r="348" spans="1:8" ht="15.6">
      <c r="A348" s="21" t="s">
        <v>545</v>
      </c>
      <c r="B348" s="28" t="s">
        <v>546</v>
      </c>
      <c r="C348" s="8" t="s">
        <v>515</v>
      </c>
      <c r="D348" s="70"/>
      <c r="E348" s="70"/>
      <c r="F348" s="19">
        <f>E348-D348</f>
        <v>0</v>
      </c>
      <c r="G348" s="29" t="e">
        <f>F348/D348</f>
        <v>#DIV/0!</v>
      </c>
      <c r="H348" s="27"/>
    </row>
    <row r="349" spans="1:8" ht="15.6">
      <c r="A349" s="21" t="s">
        <v>547</v>
      </c>
      <c r="B349" s="28" t="s">
        <v>548</v>
      </c>
      <c r="C349" s="8" t="s">
        <v>515</v>
      </c>
      <c r="D349" s="70"/>
      <c r="E349" s="70">
        <v>0</v>
      </c>
      <c r="F349" s="19">
        <f>E349-D349</f>
        <v>0</v>
      </c>
      <c r="G349" s="29" t="e">
        <f>F349/D349</f>
        <v>#DIV/0!</v>
      </c>
      <c r="H349" s="27"/>
    </row>
    <row r="350" spans="1:8" ht="15.6">
      <c r="A350" s="21" t="s">
        <v>549</v>
      </c>
      <c r="B350" s="18" t="s">
        <v>550</v>
      </c>
      <c r="C350" s="8" t="s">
        <v>515</v>
      </c>
      <c r="D350" s="70"/>
      <c r="E350" s="70">
        <v>0</v>
      </c>
      <c r="F350" s="19">
        <f>E350-D350</f>
        <v>0</v>
      </c>
      <c r="G350" s="29" t="e">
        <f>F350/D350</f>
        <v>#DIV/0!</v>
      </c>
      <c r="H350" s="27"/>
    </row>
    <row r="351" spans="1:8" ht="15.6">
      <c r="A351" s="21" t="s">
        <v>551</v>
      </c>
      <c r="B351" s="18" t="s">
        <v>552</v>
      </c>
      <c r="C351" s="8" t="s">
        <v>505</v>
      </c>
      <c r="D351" s="19"/>
      <c r="E351" s="19">
        <v>0</v>
      </c>
      <c r="F351" s="19">
        <f>E351-D351</f>
        <v>0</v>
      </c>
      <c r="G351" s="19">
        <v>0</v>
      </c>
      <c r="H351" s="30" t="s">
        <v>31</v>
      </c>
    </row>
    <row r="352" spans="1:8" ht="31.2">
      <c r="A352" s="21" t="s">
        <v>553</v>
      </c>
      <c r="B352" s="28" t="s">
        <v>554</v>
      </c>
      <c r="C352" s="8" t="s">
        <v>505</v>
      </c>
      <c r="D352" s="19"/>
      <c r="E352" s="19">
        <v>0</v>
      </c>
      <c r="F352" s="19">
        <v>0</v>
      </c>
      <c r="G352" s="19">
        <v>0</v>
      </c>
      <c r="H352" s="30" t="s">
        <v>31</v>
      </c>
    </row>
    <row r="353" spans="1:8" ht="15.6">
      <c r="A353" s="21" t="s">
        <v>555</v>
      </c>
      <c r="B353" s="28" t="s">
        <v>556</v>
      </c>
      <c r="C353" s="8" t="s">
        <v>505</v>
      </c>
      <c r="D353" s="19"/>
      <c r="E353" s="19">
        <v>0</v>
      </c>
      <c r="F353" s="19">
        <v>0</v>
      </c>
      <c r="G353" s="19">
        <v>0</v>
      </c>
      <c r="H353" s="30" t="s">
        <v>31</v>
      </c>
    </row>
    <row r="354" spans="1:8" ht="15.6">
      <c r="A354" s="21" t="s">
        <v>557</v>
      </c>
      <c r="B354" s="28" t="s">
        <v>548</v>
      </c>
      <c r="C354" s="8" t="s">
        <v>505</v>
      </c>
      <c r="D354" s="19"/>
      <c r="E354" s="19">
        <v>0</v>
      </c>
      <c r="F354" s="19">
        <v>0</v>
      </c>
      <c r="G354" s="19">
        <v>0</v>
      </c>
      <c r="H354" s="30" t="s">
        <v>31</v>
      </c>
    </row>
    <row r="355" spans="1:8" ht="15.6">
      <c r="A355" s="21" t="s">
        <v>558</v>
      </c>
      <c r="B355" s="18" t="s">
        <v>559</v>
      </c>
      <c r="C355" s="8" t="s">
        <v>560</v>
      </c>
      <c r="D355" s="70"/>
      <c r="E355" s="70">
        <v>0</v>
      </c>
      <c r="F355" s="19">
        <f>E355-D355</f>
        <v>0</v>
      </c>
      <c r="G355" s="29" t="e">
        <f>F355/D355</f>
        <v>#DIV/0!</v>
      </c>
      <c r="H355" s="30" t="s">
        <v>31</v>
      </c>
    </row>
    <row r="356" spans="1:8" ht="31.2">
      <c r="A356" s="21" t="s">
        <v>561</v>
      </c>
      <c r="B356" s="18" t="s">
        <v>562</v>
      </c>
      <c r="C356" s="8" t="s">
        <v>27</v>
      </c>
      <c r="D356" s="70"/>
      <c r="E356" s="70">
        <f>E35-E69-E70-E63</f>
        <v>0</v>
      </c>
      <c r="F356" s="19">
        <f>E356-D356</f>
        <v>0</v>
      </c>
      <c r="G356" s="29" t="e">
        <f>F356/D356</f>
        <v>#DIV/0!</v>
      </c>
      <c r="H356" s="30" t="s">
        <v>31</v>
      </c>
    </row>
    <row r="357" spans="1:8" ht="15.6">
      <c r="A357" s="46" t="s">
        <v>563</v>
      </c>
      <c r="B357" s="12" t="s">
        <v>564</v>
      </c>
      <c r="C357" s="11" t="s">
        <v>234</v>
      </c>
      <c r="D357" s="68" t="s">
        <v>248</v>
      </c>
      <c r="E357" s="68" t="s">
        <v>248</v>
      </c>
      <c r="F357" s="15"/>
      <c r="G357" s="68" t="s">
        <v>248</v>
      </c>
      <c r="H357" s="68" t="s">
        <v>248</v>
      </c>
    </row>
    <row r="358" spans="1:8" ht="15.6">
      <c r="A358" s="21" t="s">
        <v>565</v>
      </c>
      <c r="B358" s="18" t="s">
        <v>566</v>
      </c>
      <c r="C358" s="8" t="s">
        <v>515</v>
      </c>
      <c r="D358" s="19">
        <v>0</v>
      </c>
      <c r="E358" s="19">
        <v>0</v>
      </c>
      <c r="F358" s="19">
        <v>0</v>
      </c>
      <c r="G358" s="19">
        <v>0</v>
      </c>
      <c r="H358" s="30" t="s">
        <v>31</v>
      </c>
    </row>
    <row r="359" spans="1:8" ht="15.6">
      <c r="A359" s="21" t="s">
        <v>567</v>
      </c>
      <c r="B359" s="18" t="s">
        <v>568</v>
      </c>
      <c r="C359" s="8" t="s">
        <v>508</v>
      </c>
      <c r="D359" s="19">
        <v>0</v>
      </c>
      <c r="E359" s="19">
        <v>0</v>
      </c>
      <c r="F359" s="19">
        <v>0</v>
      </c>
      <c r="G359" s="19">
        <v>0</v>
      </c>
      <c r="H359" s="30" t="s">
        <v>31</v>
      </c>
    </row>
    <row r="360" spans="1:8" ht="46.8">
      <c r="A360" s="21" t="s">
        <v>569</v>
      </c>
      <c r="B360" s="18" t="s">
        <v>570</v>
      </c>
      <c r="C360" s="8" t="s">
        <v>27</v>
      </c>
      <c r="D360" s="19">
        <v>0</v>
      </c>
      <c r="E360" s="19">
        <v>0</v>
      </c>
      <c r="F360" s="19">
        <v>0</v>
      </c>
      <c r="G360" s="19">
        <v>0</v>
      </c>
      <c r="H360" s="30" t="s">
        <v>31</v>
      </c>
    </row>
    <row r="361" spans="1:8" ht="31.2">
      <c r="A361" s="21" t="s">
        <v>571</v>
      </c>
      <c r="B361" s="18" t="s">
        <v>572</v>
      </c>
      <c r="C361" s="8" t="s">
        <v>27</v>
      </c>
      <c r="D361" s="19">
        <v>0</v>
      </c>
      <c r="E361" s="19">
        <v>0</v>
      </c>
      <c r="F361" s="19">
        <v>0</v>
      </c>
      <c r="G361" s="19">
        <v>0</v>
      </c>
      <c r="H361" s="30" t="s">
        <v>31</v>
      </c>
    </row>
    <row r="362" spans="1:8" s="71" customFormat="1" ht="15.6">
      <c r="A362" s="46" t="s">
        <v>573</v>
      </c>
      <c r="B362" s="12" t="s">
        <v>574</v>
      </c>
      <c r="C362" s="11" t="s">
        <v>234</v>
      </c>
      <c r="D362" s="68" t="s">
        <v>248</v>
      </c>
      <c r="E362" s="68" t="s">
        <v>248</v>
      </c>
      <c r="F362" s="15"/>
      <c r="G362" s="68" t="s">
        <v>248</v>
      </c>
      <c r="H362" s="68" t="s">
        <v>248</v>
      </c>
    </row>
    <row r="363" spans="1:8" s="71" customFormat="1" ht="15.6">
      <c r="A363" s="72" t="s">
        <v>575</v>
      </c>
      <c r="B363" s="73" t="s">
        <v>576</v>
      </c>
      <c r="C363" s="74" t="s">
        <v>505</v>
      </c>
      <c r="D363" s="19">
        <v>0</v>
      </c>
      <c r="E363" s="70"/>
      <c r="F363" s="19">
        <v>0</v>
      </c>
      <c r="G363" s="19">
        <v>0</v>
      </c>
      <c r="H363" s="30" t="s">
        <v>31</v>
      </c>
    </row>
    <row r="364" spans="1:8" s="71" customFormat="1" ht="46.8">
      <c r="A364" s="72" t="s">
        <v>577</v>
      </c>
      <c r="B364" s="75" t="s">
        <v>578</v>
      </c>
      <c r="C364" s="74" t="s">
        <v>505</v>
      </c>
      <c r="D364" s="76" t="s">
        <v>234</v>
      </c>
      <c r="E364" s="70"/>
      <c r="F364" s="77">
        <v>0</v>
      </c>
      <c r="G364" s="78">
        <v>0</v>
      </c>
      <c r="H364" s="30" t="s">
        <v>31</v>
      </c>
    </row>
    <row r="365" spans="1:8" s="71" customFormat="1" ht="46.8">
      <c r="A365" s="72" t="s">
        <v>579</v>
      </c>
      <c r="B365" s="75" t="s">
        <v>580</v>
      </c>
      <c r="C365" s="74" t="s">
        <v>505</v>
      </c>
      <c r="D365" s="76" t="s">
        <v>234</v>
      </c>
      <c r="E365" s="70"/>
      <c r="F365" s="77">
        <v>0</v>
      </c>
      <c r="G365" s="78">
        <v>0</v>
      </c>
      <c r="H365" s="30" t="s">
        <v>31</v>
      </c>
    </row>
    <row r="366" spans="1:8" s="71" customFormat="1" ht="31.2">
      <c r="A366" s="72" t="s">
        <v>581</v>
      </c>
      <c r="B366" s="75" t="s">
        <v>582</v>
      </c>
      <c r="C366" s="74" t="s">
        <v>505</v>
      </c>
      <c r="D366" s="26"/>
      <c r="E366" s="26"/>
      <c r="F366" s="30"/>
      <c r="G366" s="30"/>
      <c r="H366" s="30" t="s">
        <v>31</v>
      </c>
    </row>
    <row r="367" spans="1:8" s="71" customFormat="1" ht="15.6">
      <c r="A367" s="72" t="s">
        <v>583</v>
      </c>
      <c r="B367" s="73" t="s">
        <v>584</v>
      </c>
      <c r="C367" s="74" t="s">
        <v>515</v>
      </c>
      <c r="D367" s="70"/>
      <c r="E367" s="70"/>
      <c r="F367" s="77">
        <f>F368</f>
        <v>0</v>
      </c>
      <c r="G367" s="78" t="e">
        <f>G368</f>
        <v>#DIV/0!</v>
      </c>
      <c r="H367" s="30" t="s">
        <v>31</v>
      </c>
    </row>
    <row r="368" spans="1:8" s="71" customFormat="1" ht="31.2">
      <c r="A368" s="72" t="s">
        <v>585</v>
      </c>
      <c r="B368" s="75" t="s">
        <v>586</v>
      </c>
      <c r="C368" s="74" t="s">
        <v>515</v>
      </c>
      <c r="D368" s="70"/>
      <c r="E368" s="70"/>
      <c r="F368" s="77">
        <f>E368-D368</f>
        <v>0</v>
      </c>
      <c r="G368" s="78" t="e">
        <f>F368/D368</f>
        <v>#DIV/0!</v>
      </c>
      <c r="H368" s="27"/>
    </row>
    <row r="369" spans="1:39" s="71" customFormat="1" ht="15.6">
      <c r="A369" s="72" t="s">
        <v>587</v>
      </c>
      <c r="B369" s="75" t="s">
        <v>588</v>
      </c>
      <c r="C369" s="74" t="s">
        <v>515</v>
      </c>
      <c r="D369" s="19">
        <v>0</v>
      </c>
      <c r="E369" s="19"/>
      <c r="F369" s="19">
        <v>0</v>
      </c>
      <c r="G369" s="19">
        <v>0</v>
      </c>
      <c r="H369" s="30" t="s">
        <v>31</v>
      </c>
    </row>
    <row r="370" spans="1:39" s="71" customFormat="1" ht="31.2">
      <c r="A370" s="72" t="s">
        <v>589</v>
      </c>
      <c r="B370" s="73" t="s">
        <v>590</v>
      </c>
      <c r="C370" s="74" t="s">
        <v>27</v>
      </c>
      <c r="D370" s="19">
        <v>0</v>
      </c>
      <c r="E370" s="19">
        <v>0</v>
      </c>
      <c r="F370" s="19">
        <v>0</v>
      </c>
      <c r="G370" s="19">
        <v>0</v>
      </c>
      <c r="H370" s="30" t="s">
        <v>31</v>
      </c>
    </row>
    <row r="371" spans="1:39" s="71" customFormat="1" ht="15.6">
      <c r="A371" s="72" t="s">
        <v>591</v>
      </c>
      <c r="B371" s="75" t="s">
        <v>53</v>
      </c>
      <c r="C371" s="74" t="s">
        <v>27</v>
      </c>
      <c r="D371" s="19">
        <v>0</v>
      </c>
      <c r="E371" s="19">
        <v>0</v>
      </c>
      <c r="F371" s="19">
        <v>0</v>
      </c>
      <c r="G371" s="19">
        <v>0</v>
      </c>
      <c r="H371" s="30" t="s">
        <v>31</v>
      </c>
    </row>
    <row r="372" spans="1:39" s="71" customFormat="1" ht="15.6">
      <c r="A372" s="72" t="s">
        <v>592</v>
      </c>
      <c r="B372" s="75" t="s">
        <v>55</v>
      </c>
      <c r="C372" s="74" t="s">
        <v>27</v>
      </c>
      <c r="D372" s="19">
        <v>0</v>
      </c>
      <c r="E372" s="19">
        <v>0</v>
      </c>
      <c r="F372" s="19">
        <v>0</v>
      </c>
      <c r="G372" s="19">
        <v>0</v>
      </c>
      <c r="H372" s="30" t="s">
        <v>31</v>
      </c>
    </row>
    <row r="373" spans="1:39" ht="15.6">
      <c r="A373" s="46" t="s">
        <v>593</v>
      </c>
      <c r="B373" s="12" t="s">
        <v>594</v>
      </c>
      <c r="C373" s="11" t="s">
        <v>595</v>
      </c>
      <c r="D373" s="79">
        <v>0</v>
      </c>
      <c r="E373" s="79">
        <v>0</v>
      </c>
      <c r="F373" s="13">
        <f>E373-D373</f>
        <v>0</v>
      </c>
      <c r="G373" s="14" t="e">
        <f>F373/D373</f>
        <v>#DIV/0!</v>
      </c>
      <c r="H373" s="15"/>
    </row>
    <row r="374" spans="1:39" ht="30" customHeight="1">
      <c r="A374" s="110" t="s">
        <v>596</v>
      </c>
      <c r="B374" s="110"/>
      <c r="C374" s="110"/>
      <c r="D374" s="110"/>
      <c r="E374" s="110"/>
      <c r="F374" s="110"/>
      <c r="G374" s="110"/>
      <c r="H374" s="110"/>
    </row>
    <row r="375" spans="1:39" ht="36.75" customHeight="1">
      <c r="A375" s="106" t="s">
        <v>11</v>
      </c>
      <c r="B375" s="107" t="s">
        <v>12</v>
      </c>
      <c r="C375" s="108" t="s">
        <v>13</v>
      </c>
      <c r="D375" s="108" t="s">
        <v>702</v>
      </c>
      <c r="E375" s="108"/>
      <c r="F375" s="108" t="s">
        <v>15</v>
      </c>
      <c r="G375" s="108"/>
      <c r="H375" s="108" t="s">
        <v>16</v>
      </c>
    </row>
    <row r="376" spans="1:39" ht="49.2" customHeight="1">
      <c r="A376" s="106"/>
      <c r="B376" s="107"/>
      <c r="C376" s="108"/>
      <c r="D376" s="8" t="s">
        <v>18</v>
      </c>
      <c r="E376" s="8" t="s">
        <v>19</v>
      </c>
      <c r="F376" s="8" t="s">
        <v>597</v>
      </c>
      <c r="G376" s="8" t="s">
        <v>598</v>
      </c>
      <c r="H376" s="108"/>
    </row>
    <row r="377" spans="1:39" s="80" customFormat="1">
      <c r="A377" s="9">
        <v>1</v>
      </c>
      <c r="B377" s="9">
        <v>2</v>
      </c>
      <c r="C377" s="9">
        <v>3</v>
      </c>
      <c r="D377" s="9">
        <v>4</v>
      </c>
      <c r="E377" s="9">
        <v>5</v>
      </c>
      <c r="F377" s="9">
        <v>6</v>
      </c>
      <c r="G377" s="9">
        <v>7</v>
      </c>
      <c r="H377" s="9">
        <v>8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1:39" s="82" customFormat="1" ht="15.6" customHeight="1">
      <c r="A378" s="109" t="s">
        <v>599</v>
      </c>
      <c r="B378" s="109"/>
      <c r="C378" s="81" t="s">
        <v>27</v>
      </c>
      <c r="D378" s="79">
        <f>(D379+D436)</f>
        <v>0</v>
      </c>
      <c r="E378" s="79">
        <f>E379+E436</f>
        <v>0</v>
      </c>
      <c r="F378" s="79">
        <f t="shared" ref="F378:F409" si="18">E378-D378</f>
        <v>0</v>
      </c>
      <c r="G378" s="14" t="e">
        <f>F378/D378</f>
        <v>#DIV/0!</v>
      </c>
      <c r="H378" s="4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1:39" s="84" customFormat="1" ht="15.6">
      <c r="A379" s="11">
        <v>1</v>
      </c>
      <c r="B379" s="12" t="s">
        <v>600</v>
      </c>
      <c r="C379" s="11" t="s">
        <v>27</v>
      </c>
      <c r="D379" s="79">
        <f>D381+D405+D432</f>
        <v>0</v>
      </c>
      <c r="E379" s="79">
        <f>E381+E405+E432</f>
        <v>0</v>
      </c>
      <c r="F379" s="79">
        <f t="shared" si="18"/>
        <v>0</v>
      </c>
      <c r="G379" s="14" t="e">
        <f>F379/D379</f>
        <v>#DIV/0!</v>
      </c>
      <c r="H379" s="15"/>
      <c r="I379" s="8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1:39" ht="15.6">
      <c r="A380" s="17" t="s">
        <v>29</v>
      </c>
      <c r="B380" s="18" t="s">
        <v>601</v>
      </c>
      <c r="C380" s="8" t="s">
        <v>27</v>
      </c>
      <c r="D380" s="70">
        <v>0</v>
      </c>
      <c r="E380" s="70">
        <v>0</v>
      </c>
      <c r="F380" s="85">
        <f t="shared" si="18"/>
        <v>0</v>
      </c>
      <c r="G380" s="78" t="e">
        <f>F380/D380</f>
        <v>#DIV/0!</v>
      </c>
      <c r="H380" s="20" t="s">
        <v>31</v>
      </c>
    </row>
    <row r="381" spans="1:39" ht="31.2">
      <c r="A381" s="21" t="s">
        <v>32</v>
      </c>
      <c r="B381" s="28" t="s">
        <v>602</v>
      </c>
      <c r="C381" s="8" t="s">
        <v>27</v>
      </c>
      <c r="D381" s="85">
        <v>0</v>
      </c>
      <c r="E381" s="70">
        <v>0</v>
      </c>
      <c r="F381" s="85">
        <f t="shared" si="18"/>
        <v>0</v>
      </c>
      <c r="G381" s="78" t="e">
        <f>F381/D381</f>
        <v>#DIV/0!</v>
      </c>
      <c r="H381" s="20" t="s">
        <v>31</v>
      </c>
    </row>
    <row r="382" spans="1:39" ht="15.6">
      <c r="A382" s="21" t="s">
        <v>603</v>
      </c>
      <c r="B382" s="66" t="s">
        <v>604</v>
      </c>
      <c r="C382" s="8" t="s">
        <v>27</v>
      </c>
      <c r="D382" s="85">
        <v>0</v>
      </c>
      <c r="E382" s="70">
        <v>0</v>
      </c>
      <c r="F382" s="85">
        <f t="shared" si="18"/>
        <v>0</v>
      </c>
      <c r="G382" s="78">
        <v>0</v>
      </c>
      <c r="H382" s="20" t="s">
        <v>31</v>
      </c>
    </row>
    <row r="383" spans="1:39" ht="31.2">
      <c r="A383" s="21" t="s">
        <v>605</v>
      </c>
      <c r="B383" s="33" t="s">
        <v>33</v>
      </c>
      <c r="C383" s="8" t="s">
        <v>27</v>
      </c>
      <c r="D383" s="85">
        <v>0</v>
      </c>
      <c r="E383" s="70">
        <v>0</v>
      </c>
      <c r="F383" s="85">
        <f t="shared" si="18"/>
        <v>0</v>
      </c>
      <c r="G383" s="78">
        <v>0</v>
      </c>
      <c r="H383" s="20" t="s">
        <v>31</v>
      </c>
    </row>
    <row r="384" spans="1:39" ht="31.2">
      <c r="A384" s="17" t="s">
        <v>606</v>
      </c>
      <c r="B384" s="33" t="s">
        <v>35</v>
      </c>
      <c r="C384" s="8" t="s">
        <v>27</v>
      </c>
      <c r="D384" s="85">
        <v>0</v>
      </c>
      <c r="E384" s="70">
        <v>0</v>
      </c>
      <c r="F384" s="85">
        <f t="shared" si="18"/>
        <v>0</v>
      </c>
      <c r="G384" s="78">
        <v>0</v>
      </c>
      <c r="H384" s="20" t="s">
        <v>31</v>
      </c>
    </row>
    <row r="385" spans="1:8" ht="31.2">
      <c r="A385" s="17" t="s">
        <v>607</v>
      </c>
      <c r="B385" s="33" t="s">
        <v>37</v>
      </c>
      <c r="C385" s="8" t="s">
        <v>27</v>
      </c>
      <c r="D385" s="85">
        <v>0</v>
      </c>
      <c r="E385" s="70">
        <v>0</v>
      </c>
      <c r="F385" s="85">
        <f t="shared" si="18"/>
        <v>0</v>
      </c>
      <c r="G385" s="78">
        <v>0</v>
      </c>
      <c r="H385" s="20" t="s">
        <v>31</v>
      </c>
    </row>
    <row r="386" spans="1:8" ht="15.6">
      <c r="A386" s="17" t="s">
        <v>608</v>
      </c>
      <c r="B386" s="66" t="s">
        <v>609</v>
      </c>
      <c r="C386" s="8" t="s">
        <v>27</v>
      </c>
      <c r="D386" s="85">
        <v>0</v>
      </c>
      <c r="E386" s="70">
        <v>0</v>
      </c>
      <c r="F386" s="85">
        <f t="shared" si="18"/>
        <v>0</v>
      </c>
      <c r="G386" s="78">
        <v>0</v>
      </c>
      <c r="H386" s="20" t="s">
        <v>31</v>
      </c>
    </row>
    <row r="387" spans="1:8" ht="15.6">
      <c r="A387" s="17" t="s">
        <v>610</v>
      </c>
      <c r="B387" s="66" t="s">
        <v>611</v>
      </c>
      <c r="C387" s="8" t="s">
        <v>27</v>
      </c>
      <c r="D387" s="85">
        <v>0</v>
      </c>
      <c r="E387" s="70">
        <v>0</v>
      </c>
      <c r="F387" s="85">
        <f t="shared" si="18"/>
        <v>0</v>
      </c>
      <c r="G387" s="78">
        <v>0</v>
      </c>
      <c r="H387" s="20" t="s">
        <v>31</v>
      </c>
    </row>
    <row r="388" spans="1:8" ht="15.6">
      <c r="A388" s="17" t="s">
        <v>612</v>
      </c>
      <c r="B388" s="66" t="s">
        <v>613</v>
      </c>
      <c r="C388" s="8" t="s">
        <v>27</v>
      </c>
      <c r="D388" s="85">
        <v>0</v>
      </c>
      <c r="E388" s="70">
        <v>0</v>
      </c>
      <c r="F388" s="85">
        <f t="shared" si="18"/>
        <v>0</v>
      </c>
      <c r="G388" s="78">
        <v>0</v>
      </c>
      <c r="H388" s="20" t="s">
        <v>31</v>
      </c>
    </row>
    <row r="389" spans="1:8" ht="15.6">
      <c r="A389" s="17" t="s">
        <v>614</v>
      </c>
      <c r="B389" s="66" t="s">
        <v>615</v>
      </c>
      <c r="C389" s="8" t="s">
        <v>27</v>
      </c>
      <c r="D389" s="85">
        <v>0</v>
      </c>
      <c r="E389" s="70">
        <v>0</v>
      </c>
      <c r="F389" s="85">
        <f t="shared" si="18"/>
        <v>0</v>
      </c>
      <c r="G389" s="78" t="e">
        <f>F389/D389</f>
        <v>#DIV/0!</v>
      </c>
      <c r="H389" s="20" t="s">
        <v>31</v>
      </c>
    </row>
    <row r="390" spans="1:8" ht="31.2">
      <c r="A390" s="17" t="s">
        <v>616</v>
      </c>
      <c r="B390" s="33" t="s">
        <v>617</v>
      </c>
      <c r="C390" s="8" t="s">
        <v>27</v>
      </c>
      <c r="D390" s="85">
        <v>0</v>
      </c>
      <c r="E390" s="70">
        <v>0</v>
      </c>
      <c r="F390" s="85">
        <f t="shared" si="18"/>
        <v>0</v>
      </c>
      <c r="G390" s="78">
        <v>0</v>
      </c>
      <c r="H390" s="20" t="s">
        <v>31</v>
      </c>
    </row>
    <row r="391" spans="1:8" ht="15.6">
      <c r="A391" s="17" t="s">
        <v>618</v>
      </c>
      <c r="B391" s="86" t="s">
        <v>619</v>
      </c>
      <c r="C391" s="8" t="s">
        <v>27</v>
      </c>
      <c r="D391" s="85">
        <v>0</v>
      </c>
      <c r="E391" s="70">
        <v>0</v>
      </c>
      <c r="F391" s="85">
        <f t="shared" si="18"/>
        <v>0</v>
      </c>
      <c r="G391" s="78">
        <v>0</v>
      </c>
      <c r="H391" s="20" t="s">
        <v>31</v>
      </c>
    </row>
    <row r="392" spans="1:8" ht="15.6">
      <c r="A392" s="17" t="s">
        <v>620</v>
      </c>
      <c r="B392" s="33" t="s">
        <v>621</v>
      </c>
      <c r="C392" s="8" t="s">
        <v>27</v>
      </c>
      <c r="D392" s="85">
        <v>0</v>
      </c>
      <c r="E392" s="70">
        <v>0</v>
      </c>
      <c r="F392" s="85">
        <f t="shared" si="18"/>
        <v>0</v>
      </c>
      <c r="G392" s="78" t="e">
        <f>F392/D392</f>
        <v>#DIV/0!</v>
      </c>
      <c r="H392" s="27"/>
    </row>
    <row r="393" spans="1:8" ht="15.6">
      <c r="A393" s="17" t="s">
        <v>622</v>
      </c>
      <c r="B393" s="86" t="s">
        <v>619</v>
      </c>
      <c r="C393" s="8" t="s">
        <v>27</v>
      </c>
      <c r="D393" s="85">
        <v>0</v>
      </c>
      <c r="E393" s="70">
        <v>0</v>
      </c>
      <c r="F393" s="85">
        <f t="shared" si="18"/>
        <v>0</v>
      </c>
      <c r="G393" s="78">
        <v>0</v>
      </c>
      <c r="H393" s="20" t="s">
        <v>31</v>
      </c>
    </row>
    <row r="394" spans="1:8" ht="15.6">
      <c r="A394" s="17" t="s">
        <v>623</v>
      </c>
      <c r="B394" s="66" t="s">
        <v>624</v>
      </c>
      <c r="C394" s="8" t="s">
        <v>27</v>
      </c>
      <c r="D394" s="85">
        <v>0</v>
      </c>
      <c r="E394" s="70">
        <v>0</v>
      </c>
      <c r="F394" s="85">
        <f t="shared" si="18"/>
        <v>0</v>
      </c>
      <c r="G394" s="78">
        <v>0</v>
      </c>
      <c r="H394" s="20" t="s">
        <v>31</v>
      </c>
    </row>
    <row r="395" spans="1:8" ht="15.6">
      <c r="A395" s="17" t="s">
        <v>625</v>
      </c>
      <c r="B395" s="66" t="s">
        <v>430</v>
      </c>
      <c r="C395" s="8" t="s">
        <v>27</v>
      </c>
      <c r="D395" s="85">
        <v>0</v>
      </c>
      <c r="E395" s="70">
        <v>0</v>
      </c>
      <c r="F395" s="85">
        <f t="shared" si="18"/>
        <v>0</v>
      </c>
      <c r="G395" s="78">
        <v>0</v>
      </c>
      <c r="H395" s="20" t="s">
        <v>31</v>
      </c>
    </row>
    <row r="396" spans="1:8" ht="31.2">
      <c r="A396" s="17" t="s">
        <v>626</v>
      </c>
      <c r="B396" s="66" t="s">
        <v>627</v>
      </c>
      <c r="C396" s="8" t="s">
        <v>27</v>
      </c>
      <c r="D396" s="85">
        <v>0</v>
      </c>
      <c r="E396" s="70">
        <v>0</v>
      </c>
      <c r="F396" s="85">
        <f t="shared" si="18"/>
        <v>0</v>
      </c>
      <c r="G396" s="78">
        <v>0</v>
      </c>
      <c r="H396" s="20" t="s">
        <v>31</v>
      </c>
    </row>
    <row r="397" spans="1:8" ht="15.6">
      <c r="A397" s="17" t="s">
        <v>628</v>
      </c>
      <c r="B397" s="33" t="s">
        <v>53</v>
      </c>
      <c r="C397" s="8" t="s">
        <v>27</v>
      </c>
      <c r="D397" s="85">
        <v>0</v>
      </c>
      <c r="E397" s="70">
        <v>0</v>
      </c>
      <c r="F397" s="85">
        <f t="shared" si="18"/>
        <v>0</v>
      </c>
      <c r="G397" s="78">
        <v>0</v>
      </c>
      <c r="H397" s="20" t="s">
        <v>31</v>
      </c>
    </row>
    <row r="398" spans="1:8" ht="15.6">
      <c r="A398" s="17" t="s">
        <v>629</v>
      </c>
      <c r="B398" s="33" t="s">
        <v>55</v>
      </c>
      <c r="C398" s="8" t="s">
        <v>27</v>
      </c>
      <c r="D398" s="85">
        <v>0</v>
      </c>
      <c r="E398" s="70">
        <v>0</v>
      </c>
      <c r="F398" s="85">
        <f t="shared" si="18"/>
        <v>0</v>
      </c>
      <c r="G398" s="78">
        <v>0</v>
      </c>
      <c r="H398" s="20" t="s">
        <v>31</v>
      </c>
    </row>
    <row r="399" spans="1:8" ht="31.2">
      <c r="A399" s="17" t="s">
        <v>34</v>
      </c>
      <c r="B399" s="28" t="s">
        <v>630</v>
      </c>
      <c r="C399" s="8" t="s">
        <v>27</v>
      </c>
      <c r="D399" s="85">
        <v>0</v>
      </c>
      <c r="E399" s="70">
        <v>0</v>
      </c>
      <c r="F399" s="85">
        <f t="shared" si="18"/>
        <v>0</v>
      </c>
      <c r="G399" s="78">
        <v>0</v>
      </c>
      <c r="H399" s="20" t="s">
        <v>31</v>
      </c>
    </row>
    <row r="400" spans="1:8" ht="31.2">
      <c r="A400" s="17" t="s">
        <v>631</v>
      </c>
      <c r="B400" s="66" t="s">
        <v>33</v>
      </c>
      <c r="C400" s="8" t="s">
        <v>27</v>
      </c>
      <c r="D400" s="85">
        <v>0</v>
      </c>
      <c r="E400" s="70">
        <v>0</v>
      </c>
      <c r="F400" s="85">
        <f t="shared" si="18"/>
        <v>0</v>
      </c>
      <c r="G400" s="78">
        <v>0</v>
      </c>
      <c r="H400" s="20" t="s">
        <v>31</v>
      </c>
    </row>
    <row r="401" spans="1:8" ht="31.2">
      <c r="A401" s="17" t="s">
        <v>632</v>
      </c>
      <c r="B401" s="66" t="s">
        <v>35</v>
      </c>
      <c r="C401" s="8" t="s">
        <v>27</v>
      </c>
      <c r="D401" s="85">
        <v>0</v>
      </c>
      <c r="E401" s="70">
        <v>0</v>
      </c>
      <c r="F401" s="85">
        <f t="shared" si="18"/>
        <v>0</v>
      </c>
      <c r="G401" s="78">
        <v>0</v>
      </c>
      <c r="H401" s="20" t="s">
        <v>31</v>
      </c>
    </row>
    <row r="402" spans="1:8" ht="31.2">
      <c r="A402" s="17" t="s">
        <v>633</v>
      </c>
      <c r="B402" s="66" t="s">
        <v>37</v>
      </c>
      <c r="C402" s="8" t="s">
        <v>27</v>
      </c>
      <c r="D402" s="85">
        <v>0</v>
      </c>
      <c r="E402" s="70">
        <v>0</v>
      </c>
      <c r="F402" s="85">
        <f t="shared" si="18"/>
        <v>0</v>
      </c>
      <c r="G402" s="78">
        <v>0</v>
      </c>
      <c r="H402" s="20" t="s">
        <v>31</v>
      </c>
    </row>
    <row r="403" spans="1:8" ht="15.6">
      <c r="A403" s="17" t="s">
        <v>36</v>
      </c>
      <c r="B403" s="28" t="s">
        <v>634</v>
      </c>
      <c r="C403" s="8" t="s">
        <v>27</v>
      </c>
      <c r="D403" s="85">
        <v>0</v>
      </c>
      <c r="E403" s="70">
        <v>0</v>
      </c>
      <c r="F403" s="85">
        <f t="shared" si="18"/>
        <v>0</v>
      </c>
      <c r="G403" s="78">
        <v>0</v>
      </c>
      <c r="H403" s="20" t="s">
        <v>31</v>
      </c>
    </row>
    <row r="404" spans="1:8" ht="15.6">
      <c r="A404" s="17" t="s">
        <v>38</v>
      </c>
      <c r="B404" s="18" t="s">
        <v>635</v>
      </c>
      <c r="C404" s="8" t="s">
        <v>27</v>
      </c>
      <c r="D404" s="85">
        <v>0</v>
      </c>
      <c r="E404" s="70">
        <v>0</v>
      </c>
      <c r="F404" s="85">
        <f t="shared" si="18"/>
        <v>0</v>
      </c>
      <c r="G404" s="78" t="e">
        <f>F404/D404</f>
        <v>#DIV/0!</v>
      </c>
      <c r="H404" s="20" t="s">
        <v>31</v>
      </c>
    </row>
    <row r="405" spans="1:8" ht="15.6">
      <c r="A405" s="17" t="s">
        <v>636</v>
      </c>
      <c r="B405" s="28" t="s">
        <v>637</v>
      </c>
      <c r="C405" s="8" t="s">
        <v>27</v>
      </c>
      <c r="D405" s="85">
        <v>0</v>
      </c>
      <c r="E405" s="70">
        <v>0</v>
      </c>
      <c r="F405" s="85">
        <f t="shared" si="18"/>
        <v>0</v>
      </c>
      <c r="G405" s="78" t="e">
        <f>F405/D405</f>
        <v>#DIV/0!</v>
      </c>
      <c r="H405" s="20" t="s">
        <v>31</v>
      </c>
    </row>
    <row r="406" spans="1:8" ht="15.6">
      <c r="A406" s="17" t="s">
        <v>638</v>
      </c>
      <c r="B406" s="66" t="s">
        <v>639</v>
      </c>
      <c r="C406" s="8" t="s">
        <v>27</v>
      </c>
      <c r="D406" s="85">
        <v>0</v>
      </c>
      <c r="E406" s="70">
        <v>0</v>
      </c>
      <c r="F406" s="85">
        <f t="shared" si="18"/>
        <v>0</v>
      </c>
      <c r="G406" s="78">
        <v>0</v>
      </c>
      <c r="H406" s="20" t="s">
        <v>31</v>
      </c>
    </row>
    <row r="407" spans="1:8" ht="31.2">
      <c r="A407" s="17" t="s">
        <v>640</v>
      </c>
      <c r="B407" s="33" t="s">
        <v>33</v>
      </c>
      <c r="C407" s="8" t="s">
        <v>27</v>
      </c>
      <c r="D407" s="85">
        <v>0</v>
      </c>
      <c r="E407" s="70">
        <v>0</v>
      </c>
      <c r="F407" s="85">
        <f t="shared" si="18"/>
        <v>0</v>
      </c>
      <c r="G407" s="78">
        <v>0</v>
      </c>
      <c r="H407" s="20" t="s">
        <v>31</v>
      </c>
    </row>
    <row r="408" spans="1:8" ht="31.2">
      <c r="A408" s="17" t="s">
        <v>641</v>
      </c>
      <c r="B408" s="33" t="s">
        <v>35</v>
      </c>
      <c r="C408" s="8" t="s">
        <v>27</v>
      </c>
      <c r="D408" s="85">
        <v>0</v>
      </c>
      <c r="E408" s="70">
        <v>0</v>
      </c>
      <c r="F408" s="85">
        <f t="shared" si="18"/>
        <v>0</v>
      </c>
      <c r="G408" s="78">
        <v>0</v>
      </c>
      <c r="H408" s="20" t="s">
        <v>31</v>
      </c>
    </row>
    <row r="409" spans="1:8" ht="31.2">
      <c r="A409" s="17" t="s">
        <v>642</v>
      </c>
      <c r="B409" s="33" t="s">
        <v>37</v>
      </c>
      <c r="C409" s="8" t="s">
        <v>27</v>
      </c>
      <c r="D409" s="85">
        <v>0</v>
      </c>
      <c r="E409" s="70">
        <v>0</v>
      </c>
      <c r="F409" s="85">
        <f t="shared" si="18"/>
        <v>0</v>
      </c>
      <c r="G409" s="78">
        <v>0</v>
      </c>
      <c r="H409" s="20" t="s">
        <v>31</v>
      </c>
    </row>
    <row r="410" spans="1:8" ht="15.6">
      <c r="A410" s="17" t="s">
        <v>643</v>
      </c>
      <c r="B410" s="66" t="s">
        <v>416</v>
      </c>
      <c r="C410" s="8" t="s">
        <v>27</v>
      </c>
      <c r="D410" s="85">
        <v>0</v>
      </c>
      <c r="E410" s="70">
        <v>0</v>
      </c>
      <c r="F410" s="85">
        <f t="shared" ref="F410:F441" si="19">E410-D410</f>
        <v>0</v>
      </c>
      <c r="G410" s="78">
        <v>0</v>
      </c>
      <c r="H410" s="20" t="s">
        <v>31</v>
      </c>
    </row>
    <row r="411" spans="1:8" ht="15.6">
      <c r="A411" s="17" t="s">
        <v>644</v>
      </c>
      <c r="B411" s="66" t="s">
        <v>419</v>
      </c>
      <c r="C411" s="8" t="s">
        <v>27</v>
      </c>
      <c r="D411" s="85">
        <v>0</v>
      </c>
      <c r="E411" s="70">
        <v>0</v>
      </c>
      <c r="F411" s="85">
        <f t="shared" si="19"/>
        <v>0</v>
      </c>
      <c r="G411" s="78" t="e">
        <f>F411/D411</f>
        <v>#DIV/0!</v>
      </c>
      <c r="H411" s="27"/>
    </row>
    <row r="412" spans="1:8" ht="15.6">
      <c r="A412" s="17" t="s">
        <v>645</v>
      </c>
      <c r="B412" s="66" t="s">
        <v>422</v>
      </c>
      <c r="C412" s="8" t="s">
        <v>27</v>
      </c>
      <c r="D412" s="85">
        <v>0</v>
      </c>
      <c r="E412" s="70">
        <v>0</v>
      </c>
      <c r="F412" s="85">
        <f t="shared" si="19"/>
        <v>0</v>
      </c>
      <c r="G412" s="78">
        <v>0</v>
      </c>
      <c r="H412" s="20" t="s">
        <v>31</v>
      </c>
    </row>
    <row r="413" spans="1:8" ht="15.6">
      <c r="A413" s="17" t="s">
        <v>646</v>
      </c>
      <c r="B413" s="66" t="s">
        <v>428</v>
      </c>
      <c r="C413" s="8" t="s">
        <v>27</v>
      </c>
      <c r="D413" s="85">
        <v>0</v>
      </c>
      <c r="E413" s="70">
        <v>0</v>
      </c>
      <c r="F413" s="85">
        <f t="shared" si="19"/>
        <v>0</v>
      </c>
      <c r="G413" s="78">
        <v>0</v>
      </c>
      <c r="H413" s="20" t="s">
        <v>31</v>
      </c>
    </row>
    <row r="414" spans="1:8" ht="15.6">
      <c r="A414" s="17" t="s">
        <v>647</v>
      </c>
      <c r="B414" s="66" t="s">
        <v>430</v>
      </c>
      <c r="C414" s="8" t="s">
        <v>27</v>
      </c>
      <c r="D414" s="85">
        <v>0</v>
      </c>
      <c r="E414" s="70">
        <v>0</v>
      </c>
      <c r="F414" s="85">
        <f t="shared" si="19"/>
        <v>0</v>
      </c>
      <c r="G414" s="78">
        <v>0</v>
      </c>
      <c r="H414" s="20" t="s">
        <v>31</v>
      </c>
    </row>
    <row r="415" spans="1:8" ht="31.2">
      <c r="A415" s="17" t="s">
        <v>648</v>
      </c>
      <c r="B415" s="66" t="s">
        <v>433</v>
      </c>
      <c r="C415" s="8" t="s">
        <v>27</v>
      </c>
      <c r="D415" s="85">
        <v>0</v>
      </c>
      <c r="E415" s="70">
        <v>0</v>
      </c>
      <c r="F415" s="85">
        <f t="shared" si="19"/>
        <v>0</v>
      </c>
      <c r="G415" s="78">
        <v>0</v>
      </c>
      <c r="H415" s="20" t="s">
        <v>31</v>
      </c>
    </row>
    <row r="416" spans="1:8" ht="15.6">
      <c r="A416" s="17" t="s">
        <v>649</v>
      </c>
      <c r="B416" s="33" t="s">
        <v>53</v>
      </c>
      <c r="C416" s="8" t="s">
        <v>27</v>
      </c>
      <c r="D416" s="85">
        <v>0</v>
      </c>
      <c r="E416" s="70">
        <v>0</v>
      </c>
      <c r="F416" s="85">
        <f t="shared" si="19"/>
        <v>0</v>
      </c>
      <c r="G416" s="78">
        <v>0</v>
      </c>
      <c r="H416" s="20" t="s">
        <v>31</v>
      </c>
    </row>
    <row r="417" spans="1:8" ht="15.6">
      <c r="A417" s="17" t="s">
        <v>650</v>
      </c>
      <c r="B417" s="33" t="s">
        <v>55</v>
      </c>
      <c r="C417" s="8" t="s">
        <v>27</v>
      </c>
      <c r="D417" s="85">
        <v>0</v>
      </c>
      <c r="E417" s="70">
        <v>0</v>
      </c>
      <c r="F417" s="85">
        <f t="shared" si="19"/>
        <v>0</v>
      </c>
      <c r="G417" s="78">
        <v>0</v>
      </c>
      <c r="H417" s="20" t="s">
        <v>31</v>
      </c>
    </row>
    <row r="418" spans="1:8" ht="15.6">
      <c r="A418" s="17" t="s">
        <v>651</v>
      </c>
      <c r="B418" s="28" t="s">
        <v>652</v>
      </c>
      <c r="C418" s="8" t="s">
        <v>27</v>
      </c>
      <c r="D418" s="85">
        <v>0</v>
      </c>
      <c r="E418" s="70">
        <v>0</v>
      </c>
      <c r="F418" s="85">
        <f t="shared" si="19"/>
        <v>0</v>
      </c>
      <c r="G418" s="78">
        <v>0</v>
      </c>
      <c r="H418" s="20" t="s">
        <v>31</v>
      </c>
    </row>
    <row r="419" spans="1:8" ht="15.6">
      <c r="A419" s="17" t="s">
        <v>653</v>
      </c>
      <c r="B419" s="28" t="s">
        <v>654</v>
      </c>
      <c r="C419" s="8" t="s">
        <v>27</v>
      </c>
      <c r="D419" s="85">
        <v>0</v>
      </c>
      <c r="E419" s="70">
        <v>0</v>
      </c>
      <c r="F419" s="85">
        <f t="shared" si="19"/>
        <v>0</v>
      </c>
      <c r="G419" s="78">
        <v>0</v>
      </c>
      <c r="H419" s="20" t="s">
        <v>31</v>
      </c>
    </row>
    <row r="420" spans="1:8" ht="15.6">
      <c r="A420" s="17" t="s">
        <v>655</v>
      </c>
      <c r="B420" s="66" t="s">
        <v>639</v>
      </c>
      <c r="C420" s="8" t="s">
        <v>27</v>
      </c>
      <c r="D420" s="85">
        <v>0</v>
      </c>
      <c r="E420" s="70">
        <v>0</v>
      </c>
      <c r="F420" s="85">
        <f t="shared" si="19"/>
        <v>0</v>
      </c>
      <c r="G420" s="78">
        <v>0</v>
      </c>
      <c r="H420" s="20" t="s">
        <v>31</v>
      </c>
    </row>
    <row r="421" spans="1:8" ht="31.2">
      <c r="A421" s="17" t="s">
        <v>656</v>
      </c>
      <c r="B421" s="33" t="s">
        <v>33</v>
      </c>
      <c r="C421" s="8" t="s">
        <v>27</v>
      </c>
      <c r="D421" s="85">
        <v>0</v>
      </c>
      <c r="E421" s="70">
        <v>0</v>
      </c>
      <c r="F421" s="85">
        <f t="shared" si="19"/>
        <v>0</v>
      </c>
      <c r="G421" s="78">
        <v>0</v>
      </c>
      <c r="H421" s="20" t="s">
        <v>31</v>
      </c>
    </row>
    <row r="422" spans="1:8" ht="31.2">
      <c r="A422" s="17" t="s">
        <v>657</v>
      </c>
      <c r="B422" s="33" t="s">
        <v>35</v>
      </c>
      <c r="C422" s="8" t="s">
        <v>27</v>
      </c>
      <c r="D422" s="85">
        <v>0</v>
      </c>
      <c r="E422" s="70">
        <v>0</v>
      </c>
      <c r="F422" s="85">
        <f t="shared" si="19"/>
        <v>0</v>
      </c>
      <c r="G422" s="78">
        <v>0</v>
      </c>
      <c r="H422" s="20" t="s">
        <v>31</v>
      </c>
    </row>
    <row r="423" spans="1:8" ht="31.2">
      <c r="A423" s="17" t="s">
        <v>658</v>
      </c>
      <c r="B423" s="33" t="s">
        <v>37</v>
      </c>
      <c r="C423" s="8" t="s">
        <v>27</v>
      </c>
      <c r="D423" s="85">
        <v>0</v>
      </c>
      <c r="E423" s="70">
        <v>0</v>
      </c>
      <c r="F423" s="85">
        <f t="shared" si="19"/>
        <v>0</v>
      </c>
      <c r="G423" s="78">
        <v>0</v>
      </c>
      <c r="H423" s="20" t="s">
        <v>31</v>
      </c>
    </row>
    <row r="424" spans="1:8" ht="15.6">
      <c r="A424" s="17" t="s">
        <v>659</v>
      </c>
      <c r="B424" s="66" t="s">
        <v>416</v>
      </c>
      <c r="C424" s="8" t="s">
        <v>27</v>
      </c>
      <c r="D424" s="85">
        <v>0</v>
      </c>
      <c r="E424" s="70">
        <v>0</v>
      </c>
      <c r="F424" s="85">
        <f t="shared" si="19"/>
        <v>0</v>
      </c>
      <c r="G424" s="78">
        <v>0</v>
      </c>
      <c r="H424" s="20" t="s">
        <v>31</v>
      </c>
    </row>
    <row r="425" spans="1:8" ht="15.6">
      <c r="A425" s="17" t="s">
        <v>660</v>
      </c>
      <c r="B425" s="66" t="s">
        <v>419</v>
      </c>
      <c r="C425" s="8" t="s">
        <v>27</v>
      </c>
      <c r="D425" s="85">
        <v>0</v>
      </c>
      <c r="E425" s="70">
        <v>0</v>
      </c>
      <c r="F425" s="85">
        <f t="shared" si="19"/>
        <v>0</v>
      </c>
      <c r="G425" s="78">
        <v>0</v>
      </c>
      <c r="H425" s="87"/>
    </row>
    <row r="426" spans="1:8" ht="15.6">
      <c r="A426" s="17" t="s">
        <v>661</v>
      </c>
      <c r="B426" s="66" t="s">
        <v>422</v>
      </c>
      <c r="C426" s="8" t="s">
        <v>27</v>
      </c>
      <c r="D426" s="85">
        <v>0</v>
      </c>
      <c r="E426" s="70">
        <v>0</v>
      </c>
      <c r="F426" s="85">
        <f t="shared" si="19"/>
        <v>0</v>
      </c>
      <c r="G426" s="78">
        <v>0</v>
      </c>
      <c r="H426" s="20" t="s">
        <v>31</v>
      </c>
    </row>
    <row r="427" spans="1:8" ht="15.6">
      <c r="A427" s="17" t="s">
        <v>662</v>
      </c>
      <c r="B427" s="66" t="s">
        <v>428</v>
      </c>
      <c r="C427" s="8" t="s">
        <v>27</v>
      </c>
      <c r="D427" s="85">
        <v>0</v>
      </c>
      <c r="E427" s="70">
        <v>0</v>
      </c>
      <c r="F427" s="85">
        <f t="shared" si="19"/>
        <v>0</v>
      </c>
      <c r="G427" s="78">
        <v>0</v>
      </c>
      <c r="H427" s="20" t="s">
        <v>31</v>
      </c>
    </row>
    <row r="428" spans="1:8" ht="15.6">
      <c r="A428" s="17" t="s">
        <v>663</v>
      </c>
      <c r="B428" s="66" t="s">
        <v>430</v>
      </c>
      <c r="C428" s="8" t="s">
        <v>27</v>
      </c>
      <c r="D428" s="85">
        <v>0</v>
      </c>
      <c r="E428" s="70">
        <v>0</v>
      </c>
      <c r="F428" s="85">
        <f t="shared" si="19"/>
        <v>0</v>
      </c>
      <c r="G428" s="78">
        <v>0</v>
      </c>
      <c r="H428" s="20" t="s">
        <v>31</v>
      </c>
    </row>
    <row r="429" spans="1:8" ht="31.2">
      <c r="A429" s="17" t="s">
        <v>664</v>
      </c>
      <c r="B429" s="66" t="s">
        <v>433</v>
      </c>
      <c r="C429" s="8" t="s">
        <v>27</v>
      </c>
      <c r="D429" s="85">
        <v>0</v>
      </c>
      <c r="E429" s="70">
        <v>0</v>
      </c>
      <c r="F429" s="85">
        <f t="shared" si="19"/>
        <v>0</v>
      </c>
      <c r="G429" s="78">
        <v>0</v>
      </c>
      <c r="H429" s="20" t="s">
        <v>31</v>
      </c>
    </row>
    <row r="430" spans="1:8" ht="15.6">
      <c r="A430" s="17" t="s">
        <v>665</v>
      </c>
      <c r="B430" s="33" t="s">
        <v>53</v>
      </c>
      <c r="C430" s="8" t="s">
        <v>27</v>
      </c>
      <c r="D430" s="85">
        <v>0</v>
      </c>
      <c r="E430" s="70">
        <v>0</v>
      </c>
      <c r="F430" s="85">
        <f t="shared" si="19"/>
        <v>0</v>
      </c>
      <c r="G430" s="78">
        <v>0</v>
      </c>
      <c r="H430" s="20" t="s">
        <v>31</v>
      </c>
    </row>
    <row r="431" spans="1:8" ht="15.6">
      <c r="A431" s="17" t="s">
        <v>666</v>
      </c>
      <c r="B431" s="33" t="s">
        <v>55</v>
      </c>
      <c r="C431" s="8" t="s">
        <v>27</v>
      </c>
      <c r="D431" s="85">
        <v>0</v>
      </c>
      <c r="E431" s="70">
        <v>0</v>
      </c>
      <c r="F431" s="85">
        <f t="shared" si="19"/>
        <v>0</v>
      </c>
      <c r="G431" s="78">
        <v>0</v>
      </c>
      <c r="H431" s="20" t="s">
        <v>31</v>
      </c>
    </row>
    <row r="432" spans="1:8" ht="15.6">
      <c r="A432" s="17" t="s">
        <v>40</v>
      </c>
      <c r="B432" s="18" t="s">
        <v>667</v>
      </c>
      <c r="C432" s="8" t="s">
        <v>27</v>
      </c>
      <c r="D432" s="85">
        <v>0</v>
      </c>
      <c r="E432" s="70">
        <v>0</v>
      </c>
      <c r="F432" s="85">
        <f t="shared" si="19"/>
        <v>0</v>
      </c>
      <c r="G432" s="78" t="e">
        <f>F432/D432</f>
        <v>#DIV/0!</v>
      </c>
      <c r="H432" s="20" t="s">
        <v>31</v>
      </c>
    </row>
    <row r="433" spans="1:8" ht="15.6">
      <c r="A433" s="17" t="s">
        <v>42</v>
      </c>
      <c r="B433" s="18" t="s">
        <v>668</v>
      </c>
      <c r="C433" s="8" t="s">
        <v>27</v>
      </c>
      <c r="D433" s="85">
        <v>0</v>
      </c>
      <c r="E433" s="70">
        <f>E434+E435</f>
        <v>0</v>
      </c>
      <c r="F433" s="85">
        <f t="shared" si="19"/>
        <v>0</v>
      </c>
      <c r="G433" s="78">
        <v>0</v>
      </c>
      <c r="H433" s="87"/>
    </row>
    <row r="434" spans="1:8" ht="15.6">
      <c r="A434" s="17" t="s">
        <v>669</v>
      </c>
      <c r="B434" s="28" t="s">
        <v>670</v>
      </c>
      <c r="C434" s="8" t="s">
        <v>27</v>
      </c>
      <c r="D434" s="85">
        <v>0</v>
      </c>
      <c r="E434" s="70">
        <v>0</v>
      </c>
      <c r="F434" s="85">
        <f t="shared" si="19"/>
        <v>0</v>
      </c>
      <c r="G434" s="78">
        <v>0</v>
      </c>
      <c r="H434" s="20" t="s">
        <v>31</v>
      </c>
    </row>
    <row r="435" spans="1:8" ht="15.6">
      <c r="A435" s="17" t="s">
        <v>671</v>
      </c>
      <c r="B435" s="28" t="s">
        <v>672</v>
      </c>
      <c r="C435" s="8" t="s">
        <v>27</v>
      </c>
      <c r="D435" s="85">
        <v>0</v>
      </c>
      <c r="E435" s="70">
        <v>0</v>
      </c>
      <c r="F435" s="85">
        <f t="shared" si="19"/>
        <v>0</v>
      </c>
      <c r="G435" s="78">
        <v>0</v>
      </c>
      <c r="H435" s="20" t="s">
        <v>31</v>
      </c>
    </row>
    <row r="436" spans="1:8" ht="15.6">
      <c r="A436" s="88" t="s">
        <v>58</v>
      </c>
      <c r="B436" s="12" t="s">
        <v>673</v>
      </c>
      <c r="C436" s="11" t="s">
        <v>27</v>
      </c>
      <c r="D436" s="79">
        <f>D437+D438+D439+D440+D441+D446+D447</f>
        <v>0</v>
      </c>
      <c r="E436" s="79">
        <f>E437+E438+E439+E440+E441+E446+E447</f>
        <v>0</v>
      </c>
      <c r="F436" s="79">
        <f t="shared" si="19"/>
        <v>0</v>
      </c>
      <c r="G436" s="14">
        <v>0</v>
      </c>
      <c r="H436" s="15"/>
    </row>
    <row r="437" spans="1:8" ht="15.6">
      <c r="A437" s="17" t="s">
        <v>60</v>
      </c>
      <c r="B437" s="18" t="s">
        <v>674</v>
      </c>
      <c r="C437" s="8" t="s">
        <v>27</v>
      </c>
      <c r="D437" s="70">
        <v>0</v>
      </c>
      <c r="E437" s="70">
        <v>0</v>
      </c>
      <c r="F437" s="85">
        <f t="shared" si="19"/>
        <v>0</v>
      </c>
      <c r="G437" s="78">
        <v>0</v>
      </c>
      <c r="H437" s="20" t="s">
        <v>31</v>
      </c>
    </row>
    <row r="438" spans="1:8" ht="15.6">
      <c r="A438" s="17" t="s">
        <v>64</v>
      </c>
      <c r="B438" s="18" t="s">
        <v>675</v>
      </c>
      <c r="C438" s="8" t="s">
        <v>27</v>
      </c>
      <c r="D438" s="70">
        <v>0</v>
      </c>
      <c r="E438" s="70">
        <v>0</v>
      </c>
      <c r="F438" s="85">
        <f t="shared" si="19"/>
        <v>0</v>
      </c>
      <c r="G438" s="78">
        <v>0</v>
      </c>
      <c r="H438" s="20" t="s">
        <v>31</v>
      </c>
    </row>
    <row r="439" spans="1:8" ht="15.6">
      <c r="A439" s="17" t="s">
        <v>65</v>
      </c>
      <c r="B439" s="18" t="s">
        <v>676</v>
      </c>
      <c r="C439" s="8" t="s">
        <v>27</v>
      </c>
      <c r="D439" s="70">
        <v>0</v>
      </c>
      <c r="E439" s="70">
        <v>0</v>
      </c>
      <c r="F439" s="85">
        <f t="shared" si="19"/>
        <v>0</v>
      </c>
      <c r="G439" s="78">
        <v>0</v>
      </c>
      <c r="H439" s="20" t="s">
        <v>31</v>
      </c>
    </row>
    <row r="440" spans="1:8" ht="15.6">
      <c r="A440" s="17" t="s">
        <v>66</v>
      </c>
      <c r="B440" s="18" t="s">
        <v>677</v>
      </c>
      <c r="C440" s="8" t="s">
        <v>27</v>
      </c>
      <c r="D440" s="70">
        <v>0</v>
      </c>
      <c r="E440" s="70">
        <v>0</v>
      </c>
      <c r="F440" s="85">
        <f t="shared" si="19"/>
        <v>0</v>
      </c>
      <c r="G440" s="78">
        <v>0</v>
      </c>
      <c r="H440" s="20" t="s">
        <v>31</v>
      </c>
    </row>
    <row r="441" spans="1:8" ht="15.6">
      <c r="A441" s="17" t="s">
        <v>67</v>
      </c>
      <c r="B441" s="18" t="s">
        <v>678</v>
      </c>
      <c r="C441" s="8" t="s">
        <v>27</v>
      </c>
      <c r="D441" s="70">
        <f>D442+D444</f>
        <v>0</v>
      </c>
      <c r="E441" s="70">
        <f>E442+E444</f>
        <v>0</v>
      </c>
      <c r="F441" s="85">
        <f t="shared" si="19"/>
        <v>0</v>
      </c>
      <c r="G441" s="78">
        <v>0</v>
      </c>
      <c r="H441" s="20" t="s">
        <v>31</v>
      </c>
    </row>
    <row r="442" spans="1:8" ht="15.6">
      <c r="A442" s="17" t="s">
        <v>107</v>
      </c>
      <c r="B442" s="28" t="s">
        <v>315</v>
      </c>
      <c r="C442" s="8" t="s">
        <v>27</v>
      </c>
      <c r="D442" s="70">
        <v>0</v>
      </c>
      <c r="E442" s="70"/>
      <c r="F442" s="85">
        <f t="shared" ref="F442:F456" si="20">E442-D442</f>
        <v>0</v>
      </c>
      <c r="G442" s="78">
        <v>0</v>
      </c>
      <c r="H442" s="87"/>
    </row>
    <row r="443" spans="1:8" ht="31.2">
      <c r="A443" s="17" t="s">
        <v>679</v>
      </c>
      <c r="B443" s="66" t="s">
        <v>680</v>
      </c>
      <c r="C443" s="8" t="s">
        <v>27</v>
      </c>
      <c r="D443" s="70">
        <v>0</v>
      </c>
      <c r="E443" s="70">
        <v>0</v>
      </c>
      <c r="F443" s="85">
        <f t="shared" si="20"/>
        <v>0</v>
      </c>
      <c r="G443" s="78">
        <v>0</v>
      </c>
      <c r="H443" s="20" t="s">
        <v>31</v>
      </c>
    </row>
    <row r="444" spans="1:8" ht="15.6">
      <c r="A444" s="17" t="s">
        <v>109</v>
      </c>
      <c r="B444" s="18" t="s">
        <v>317</v>
      </c>
      <c r="C444" s="8" t="s">
        <v>27</v>
      </c>
      <c r="D444" s="70">
        <v>0</v>
      </c>
      <c r="E444" s="70"/>
      <c r="F444" s="85">
        <f t="shared" si="20"/>
        <v>0</v>
      </c>
      <c r="G444" s="78">
        <v>0</v>
      </c>
      <c r="H444" s="87"/>
    </row>
    <row r="445" spans="1:8" ht="31.2">
      <c r="A445" s="17" t="s">
        <v>681</v>
      </c>
      <c r="B445" s="66" t="s">
        <v>682</v>
      </c>
      <c r="C445" s="8" t="s">
        <v>27</v>
      </c>
      <c r="D445" s="70">
        <v>0</v>
      </c>
      <c r="E445" s="70">
        <v>0</v>
      </c>
      <c r="F445" s="85">
        <f t="shared" si="20"/>
        <v>0</v>
      </c>
      <c r="G445" s="78">
        <v>0</v>
      </c>
      <c r="H445" s="20" t="s">
        <v>31</v>
      </c>
    </row>
    <row r="446" spans="1:8" ht="15.6">
      <c r="A446" s="17" t="s">
        <v>68</v>
      </c>
      <c r="B446" s="18" t="s">
        <v>683</v>
      </c>
      <c r="C446" s="8" t="s">
        <v>27</v>
      </c>
      <c r="D446" s="70">
        <v>0</v>
      </c>
      <c r="E446" s="70">
        <v>0</v>
      </c>
      <c r="F446" s="85">
        <f t="shared" si="20"/>
        <v>0</v>
      </c>
      <c r="G446" s="78">
        <v>0</v>
      </c>
      <c r="H446" s="20" t="s">
        <v>31</v>
      </c>
    </row>
    <row r="447" spans="1:8" ht="15.6">
      <c r="A447" s="17" t="s">
        <v>69</v>
      </c>
      <c r="B447" s="18" t="s">
        <v>684</v>
      </c>
      <c r="C447" s="8" t="s">
        <v>27</v>
      </c>
      <c r="D447" s="70">
        <v>0</v>
      </c>
      <c r="E447" s="70">
        <v>0</v>
      </c>
      <c r="F447" s="85">
        <f t="shared" si="20"/>
        <v>0</v>
      </c>
      <c r="G447" s="78">
        <v>0</v>
      </c>
      <c r="H447" s="20" t="s">
        <v>31</v>
      </c>
    </row>
    <row r="448" spans="1:8" ht="15.6">
      <c r="A448" s="88" t="s">
        <v>127</v>
      </c>
      <c r="B448" s="12" t="s">
        <v>120</v>
      </c>
      <c r="C448" s="11" t="s">
        <v>234</v>
      </c>
      <c r="D448" s="79">
        <v>0</v>
      </c>
      <c r="E448" s="79">
        <v>0</v>
      </c>
      <c r="F448" s="79">
        <f t="shared" si="20"/>
        <v>0</v>
      </c>
      <c r="G448" s="14">
        <v>0</v>
      </c>
      <c r="H448" s="45" t="s">
        <v>31</v>
      </c>
    </row>
    <row r="449" spans="1:8" ht="46.8">
      <c r="A449" s="17" t="s">
        <v>129</v>
      </c>
      <c r="B449" s="18" t="s">
        <v>685</v>
      </c>
      <c r="C449" s="8" t="s">
        <v>27</v>
      </c>
      <c r="D449" s="70">
        <v>0</v>
      </c>
      <c r="E449" s="70">
        <v>0</v>
      </c>
      <c r="F449" s="85">
        <f t="shared" si="20"/>
        <v>0</v>
      </c>
      <c r="G449" s="78">
        <v>0</v>
      </c>
      <c r="H449" s="20" t="s">
        <v>31</v>
      </c>
    </row>
    <row r="450" spans="1:8" ht="15.6">
      <c r="A450" s="17" t="s">
        <v>130</v>
      </c>
      <c r="B450" s="18" t="s">
        <v>686</v>
      </c>
      <c r="C450" s="8" t="s">
        <v>27</v>
      </c>
      <c r="D450" s="70">
        <v>0</v>
      </c>
      <c r="E450" s="70">
        <v>0</v>
      </c>
      <c r="F450" s="85">
        <f t="shared" si="20"/>
        <v>0</v>
      </c>
      <c r="G450" s="78">
        <v>0</v>
      </c>
      <c r="H450" s="20" t="s">
        <v>31</v>
      </c>
    </row>
    <row r="451" spans="1:8" ht="15.6">
      <c r="A451" s="17" t="s">
        <v>131</v>
      </c>
      <c r="B451" s="18" t="s">
        <v>687</v>
      </c>
      <c r="C451" s="8" t="s">
        <v>27</v>
      </c>
      <c r="D451" s="70">
        <v>0</v>
      </c>
      <c r="E451" s="70">
        <v>0</v>
      </c>
      <c r="F451" s="85">
        <f t="shared" si="20"/>
        <v>0</v>
      </c>
      <c r="G451" s="78">
        <v>0</v>
      </c>
      <c r="H451" s="20" t="s">
        <v>31</v>
      </c>
    </row>
    <row r="452" spans="1:8" ht="15.6">
      <c r="A452" s="17" t="s">
        <v>132</v>
      </c>
      <c r="B452" s="18" t="s">
        <v>688</v>
      </c>
      <c r="C452" s="8" t="s">
        <v>27</v>
      </c>
      <c r="D452" s="70">
        <v>0</v>
      </c>
      <c r="E452" s="70">
        <v>0</v>
      </c>
      <c r="F452" s="85">
        <f t="shared" si="20"/>
        <v>0</v>
      </c>
      <c r="G452" s="78">
        <v>0</v>
      </c>
      <c r="H452" s="20" t="s">
        <v>31</v>
      </c>
    </row>
    <row r="453" spans="1:8" ht="31.2">
      <c r="A453" s="17" t="s">
        <v>133</v>
      </c>
      <c r="B453" s="18" t="s">
        <v>689</v>
      </c>
      <c r="C453" s="8" t="s">
        <v>234</v>
      </c>
      <c r="D453" s="70">
        <v>0</v>
      </c>
      <c r="E453" s="70">
        <v>0</v>
      </c>
      <c r="F453" s="85">
        <f t="shared" si="20"/>
        <v>0</v>
      </c>
      <c r="G453" s="78">
        <v>0</v>
      </c>
      <c r="H453" s="20" t="s">
        <v>31</v>
      </c>
    </row>
    <row r="454" spans="1:8" ht="15.6">
      <c r="A454" s="17" t="s">
        <v>690</v>
      </c>
      <c r="B454" s="18" t="s">
        <v>691</v>
      </c>
      <c r="C454" s="8" t="s">
        <v>27</v>
      </c>
      <c r="D454" s="70">
        <v>0</v>
      </c>
      <c r="E454" s="70">
        <v>0</v>
      </c>
      <c r="F454" s="85">
        <f t="shared" si="20"/>
        <v>0</v>
      </c>
      <c r="G454" s="78">
        <v>0</v>
      </c>
      <c r="H454" s="20" t="s">
        <v>31</v>
      </c>
    </row>
    <row r="455" spans="1:8" ht="15.6">
      <c r="A455" s="17" t="s">
        <v>692</v>
      </c>
      <c r="B455" s="18" t="s">
        <v>693</v>
      </c>
      <c r="C455" s="8" t="s">
        <v>27</v>
      </c>
      <c r="D455" s="70">
        <v>0</v>
      </c>
      <c r="E455" s="70">
        <v>0</v>
      </c>
      <c r="F455" s="85">
        <f t="shared" si="20"/>
        <v>0</v>
      </c>
      <c r="G455" s="78">
        <v>0</v>
      </c>
      <c r="H455" s="20" t="s">
        <v>31</v>
      </c>
    </row>
    <row r="456" spans="1:8" ht="15.6">
      <c r="A456" s="17" t="s">
        <v>694</v>
      </c>
      <c r="B456" s="18" t="s">
        <v>695</v>
      </c>
      <c r="C456" s="8" t="s">
        <v>27</v>
      </c>
      <c r="D456" s="70">
        <v>0</v>
      </c>
      <c r="E456" s="70">
        <v>0</v>
      </c>
      <c r="F456" s="85">
        <f t="shared" si="20"/>
        <v>0</v>
      </c>
      <c r="G456" s="78">
        <v>0</v>
      </c>
      <c r="H456" s="20" t="s">
        <v>31</v>
      </c>
    </row>
    <row r="457" spans="1:8" ht="15.6">
      <c r="D457" s="82"/>
      <c r="E457" s="89"/>
      <c r="F457" s="90"/>
      <c r="G457" s="91"/>
      <c r="H457" s="82"/>
    </row>
    <row r="458" spans="1:8" ht="15.6">
      <c r="D458" s="82"/>
      <c r="E458" s="89"/>
      <c r="F458" s="92"/>
      <c r="G458" s="93"/>
      <c r="H458" s="82"/>
    </row>
    <row r="459" spans="1:8">
      <c r="B459" s="94" t="s">
        <v>696</v>
      </c>
      <c r="C459" s="95"/>
      <c r="D459" s="96"/>
      <c r="E459" s="97"/>
      <c r="F459" s="98"/>
      <c r="G459" s="99"/>
      <c r="H459" s="96"/>
    </row>
    <row r="460" spans="1:8">
      <c r="B460" s="94" t="s">
        <v>697</v>
      </c>
      <c r="C460" s="95"/>
      <c r="D460" s="96"/>
      <c r="E460" s="97"/>
      <c r="F460" s="98"/>
      <c r="G460" s="99"/>
      <c r="H460" s="96"/>
    </row>
    <row r="461" spans="1:8">
      <c r="B461" s="94" t="s">
        <v>698</v>
      </c>
      <c r="C461" s="95"/>
      <c r="D461" s="96"/>
      <c r="E461" s="97"/>
      <c r="F461" s="98"/>
      <c r="G461" s="99"/>
      <c r="H461" s="96"/>
    </row>
    <row r="462" spans="1:8">
      <c r="B462" s="94" t="s">
        <v>699</v>
      </c>
      <c r="C462" s="95"/>
      <c r="D462" s="96"/>
      <c r="E462" s="97"/>
      <c r="F462" s="98"/>
      <c r="G462" s="99"/>
      <c r="H462" s="96"/>
    </row>
    <row r="463" spans="1:8">
      <c r="B463" s="94" t="s">
        <v>700</v>
      </c>
      <c r="C463" s="95"/>
      <c r="D463" s="96"/>
      <c r="E463" s="97"/>
      <c r="F463" s="98"/>
      <c r="G463" s="99"/>
      <c r="H463" s="96"/>
    </row>
    <row r="464" spans="1:8">
      <c r="B464" s="94" t="s">
        <v>701</v>
      </c>
      <c r="C464" s="95"/>
      <c r="D464" s="96"/>
      <c r="E464" s="97"/>
      <c r="F464" s="98"/>
      <c r="G464" s="99"/>
      <c r="H464" s="96"/>
    </row>
    <row r="465" spans="4:8" ht="15.6">
      <c r="D465" s="82"/>
      <c r="E465" s="89"/>
      <c r="F465" s="92"/>
      <c r="G465" s="93"/>
      <c r="H465" s="82"/>
    </row>
    <row r="466" spans="4:8" ht="15.6">
      <c r="D466" s="82"/>
      <c r="E466" s="89"/>
      <c r="F466" s="92"/>
      <c r="G466" s="93"/>
      <c r="H466" s="82"/>
    </row>
    <row r="467" spans="4:8" ht="15.6">
      <c r="D467" s="82"/>
      <c r="E467" s="89"/>
      <c r="F467" s="92"/>
      <c r="G467" s="93"/>
      <c r="H467" s="82"/>
    </row>
    <row r="468" spans="4:8" ht="15.6">
      <c r="D468" s="82"/>
      <c r="E468" s="89"/>
      <c r="F468" s="92"/>
      <c r="G468" s="93"/>
      <c r="H468" s="82"/>
    </row>
    <row r="469" spans="4:8" ht="15.6">
      <c r="D469" s="82"/>
      <c r="E469" s="89"/>
      <c r="F469" s="92"/>
      <c r="G469" s="93"/>
      <c r="H469" s="82"/>
    </row>
    <row r="470" spans="4:8" ht="15.6">
      <c r="D470" s="82"/>
      <c r="E470" s="89"/>
      <c r="F470" s="92"/>
      <c r="G470" s="93"/>
      <c r="H470" s="82"/>
    </row>
    <row r="471" spans="4:8" ht="15.6">
      <c r="D471" s="82"/>
      <c r="E471" s="89"/>
      <c r="F471" s="92"/>
      <c r="G471" s="93"/>
      <c r="H471" s="82"/>
    </row>
    <row r="472" spans="4:8" ht="15.6">
      <c r="D472" s="82"/>
      <c r="E472" s="89"/>
      <c r="F472" s="92"/>
      <c r="G472" s="93"/>
      <c r="H472" s="82"/>
    </row>
    <row r="473" spans="4:8" ht="15.6">
      <c r="D473" s="82"/>
      <c r="E473" s="89"/>
      <c r="F473" s="92"/>
      <c r="G473" s="93"/>
      <c r="H473" s="82"/>
    </row>
    <row r="474" spans="4:8" ht="15.6">
      <c r="D474" s="82"/>
      <c r="E474" s="89"/>
      <c r="F474" s="92"/>
      <c r="G474" s="93"/>
      <c r="H474" s="82"/>
    </row>
    <row r="475" spans="4:8" ht="15.6">
      <c r="D475" s="82"/>
      <c r="E475" s="89"/>
      <c r="F475" s="92"/>
      <c r="G475" s="93"/>
      <c r="H475" s="82"/>
    </row>
    <row r="476" spans="4:8" ht="15.6">
      <c r="D476" s="82"/>
      <c r="E476" s="89"/>
      <c r="F476" s="92"/>
      <c r="G476" s="93"/>
      <c r="H476" s="82"/>
    </row>
    <row r="477" spans="4:8" ht="15.6">
      <c r="D477" s="82"/>
      <c r="E477" s="89"/>
      <c r="F477" s="92"/>
      <c r="G477" s="93"/>
      <c r="H477" s="82"/>
    </row>
    <row r="478" spans="4:8" ht="15.6">
      <c r="D478" s="82"/>
      <c r="E478" s="89"/>
      <c r="F478" s="92"/>
      <c r="G478" s="93"/>
      <c r="H478" s="82"/>
    </row>
    <row r="479" spans="4:8" ht="15.6">
      <c r="D479" s="82"/>
      <c r="E479" s="89"/>
      <c r="F479" s="92"/>
      <c r="G479" s="93"/>
      <c r="H479" s="82"/>
    </row>
    <row r="480" spans="4:8" ht="15.6">
      <c r="D480" s="82"/>
      <c r="E480" s="89"/>
      <c r="F480" s="92"/>
      <c r="G480" s="93"/>
      <c r="H480" s="82"/>
    </row>
    <row r="481" spans="4:8" ht="15.6">
      <c r="D481" s="82"/>
      <c r="E481" s="89"/>
      <c r="F481" s="92"/>
      <c r="G481" s="93"/>
      <c r="H481" s="82"/>
    </row>
    <row r="482" spans="4:8" ht="15.6">
      <c r="D482" s="82"/>
      <c r="E482" s="89"/>
      <c r="F482" s="92"/>
      <c r="G482" s="93"/>
      <c r="H482" s="82"/>
    </row>
    <row r="483" spans="4:8" ht="15.6">
      <c r="D483" s="82"/>
      <c r="E483" s="89"/>
      <c r="F483" s="92"/>
      <c r="G483" s="93"/>
      <c r="H483" s="82"/>
    </row>
    <row r="484" spans="4:8" ht="15.6">
      <c r="D484" s="82"/>
      <c r="E484" s="89"/>
      <c r="F484" s="92"/>
      <c r="G484" s="93"/>
      <c r="H484" s="82"/>
    </row>
    <row r="485" spans="4:8" ht="15.6">
      <c r="D485" s="82"/>
      <c r="E485" s="89"/>
      <c r="F485" s="92"/>
      <c r="G485" s="93"/>
      <c r="H485" s="82"/>
    </row>
    <row r="486" spans="4:8" ht="15.6">
      <c r="D486" s="82"/>
      <c r="E486" s="89"/>
      <c r="F486" s="92"/>
      <c r="G486" s="93"/>
      <c r="H486" s="82"/>
    </row>
    <row r="487" spans="4:8" ht="15.6">
      <c r="D487" s="82"/>
      <c r="E487" s="89"/>
      <c r="F487" s="92"/>
      <c r="G487" s="93"/>
      <c r="H487" s="82"/>
    </row>
    <row r="488" spans="4:8" ht="15.6">
      <c r="D488" s="82"/>
      <c r="E488" s="89"/>
      <c r="F488" s="92"/>
      <c r="G488" s="93"/>
      <c r="H488" s="82"/>
    </row>
    <row r="489" spans="4:8" ht="15.6">
      <c r="D489" s="82"/>
      <c r="E489" s="89"/>
      <c r="F489" s="92"/>
      <c r="G489" s="93"/>
      <c r="H489" s="82"/>
    </row>
    <row r="490" spans="4:8" ht="15.6">
      <c r="D490" s="82"/>
      <c r="E490" s="89"/>
      <c r="F490" s="92"/>
      <c r="G490" s="93"/>
      <c r="H490" s="82"/>
    </row>
    <row r="491" spans="4:8" ht="15.6">
      <c r="D491" s="82"/>
      <c r="E491" s="89"/>
      <c r="F491" s="92"/>
      <c r="G491" s="93"/>
      <c r="H491" s="82"/>
    </row>
    <row r="492" spans="4:8" ht="15.6">
      <c r="D492" s="82"/>
      <c r="E492" s="89"/>
      <c r="F492" s="92"/>
      <c r="G492" s="93"/>
      <c r="H492" s="82"/>
    </row>
    <row r="493" spans="4:8" ht="15.6">
      <c r="D493" s="82"/>
      <c r="E493" s="89"/>
      <c r="F493" s="92"/>
      <c r="G493" s="93"/>
      <c r="H493" s="82"/>
    </row>
    <row r="494" spans="4:8" ht="15.6">
      <c r="D494" s="82"/>
      <c r="E494" s="89"/>
      <c r="F494" s="92"/>
      <c r="G494" s="93"/>
      <c r="H494" s="82"/>
    </row>
    <row r="495" spans="4:8" ht="15.6">
      <c r="D495" s="82"/>
      <c r="E495" s="89"/>
      <c r="F495" s="92"/>
      <c r="G495" s="93"/>
      <c r="H495" s="82"/>
    </row>
    <row r="496" spans="4:8" ht="15.6">
      <c r="D496" s="82"/>
      <c r="E496" s="89"/>
      <c r="F496" s="92"/>
      <c r="G496" s="93"/>
      <c r="H496" s="82"/>
    </row>
    <row r="497" spans="4:8">
      <c r="D497" s="82"/>
      <c r="E497" s="82"/>
      <c r="F497" s="82"/>
      <c r="G497" s="82"/>
      <c r="H497" s="82"/>
    </row>
    <row r="498" spans="4:8">
      <c r="D498" s="82"/>
      <c r="E498" s="82"/>
      <c r="F498" s="82"/>
      <c r="G498" s="82"/>
      <c r="H498" s="82"/>
    </row>
    <row r="499" spans="4:8">
      <c r="D499" s="82"/>
      <c r="E499" s="82"/>
      <c r="F499" s="82"/>
      <c r="G499" s="82"/>
      <c r="H499" s="82"/>
    </row>
  </sheetData>
  <mergeCells count="24">
    <mergeCell ref="A378:B378"/>
    <mergeCell ref="A28:H28"/>
    <mergeCell ref="A172:H172"/>
    <mergeCell ref="A324:H324"/>
    <mergeCell ref="A374:H374"/>
    <mergeCell ref="A375:A376"/>
    <mergeCell ref="B375:B376"/>
    <mergeCell ref="C375:C376"/>
    <mergeCell ref="D375:E375"/>
    <mergeCell ref="F375:G375"/>
    <mergeCell ref="H375:H376"/>
    <mergeCell ref="B19:E19"/>
    <mergeCell ref="B23:H23"/>
    <mergeCell ref="A25:A26"/>
    <mergeCell ref="B25:B26"/>
    <mergeCell ref="C25:C26"/>
    <mergeCell ref="D25:E25"/>
    <mergeCell ref="F25:G25"/>
    <mergeCell ref="H25:H26"/>
    <mergeCell ref="B7:H7"/>
    <mergeCell ref="B10:G10"/>
    <mergeCell ref="B14:G14"/>
    <mergeCell ref="B16:G16"/>
    <mergeCell ref="B18:H18"/>
  </mergeCells>
  <pageMargins left="0.23611111111111099" right="0.196527777777778" top="0.27569444444444402" bottom="0.23611111111111099" header="0.51180555555555496" footer="0.51180555555555496"/>
  <pageSetup paperSize="9" scale="61" firstPageNumber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</vt:lpstr>
      <vt:lpstr>'форма 20'!Область_печати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Nagornaya Mariya</dc:creator>
  <dc:description/>
  <cp:lastModifiedBy>Крамаренко Cветлана Валериевна</cp:lastModifiedBy>
  <cp:revision>3</cp:revision>
  <cp:lastPrinted>2019-02-27T08:24:43Z</cp:lastPrinted>
  <dcterms:created xsi:type="dcterms:W3CDTF">2018-07-18T07:14:38Z</dcterms:created>
  <dcterms:modified xsi:type="dcterms:W3CDTF">2026-04-01T06:24:20Z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